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570" yWindow="495" windowWidth="13590" windowHeight="9810" tabRatio="812" activeTab="4"/>
  </bookViews>
  <sheets>
    <sheet name="Приложение 1" sheetId="49" r:id="rId1"/>
    <sheet name="Приложение 2" sheetId="32" r:id="rId2"/>
    <sheet name="Приложение 3 " sheetId="54" r:id="rId3"/>
    <sheet name="Приложение 5" sheetId="72" r:id="rId4"/>
    <sheet name="Приложение 6" sheetId="31" r:id="rId5"/>
  </sheets>
  <definedNames>
    <definedName name="_xlnm._FilterDatabase" localSheetId="1" hidden="1">'Приложение 2'!$A$6:$Q$670</definedName>
    <definedName name="_xlnm._FilterDatabase" localSheetId="2" hidden="1">'Приложение 3 '!$A$5:$Q$939</definedName>
    <definedName name="_xlnm.Print_Area" localSheetId="0">'Приложение 1'!$A$1:$K$203</definedName>
    <definedName name="_xlnm.Print_Area" localSheetId="1">'Приложение 2'!$A$1:$L$669</definedName>
    <definedName name="_xlnm.Print_Area" localSheetId="2">'Приложение 3 '!$A$1:$N$939</definedName>
    <definedName name="_xlnm.Print_Area" localSheetId="3">'Приложение 5'!$A$1:$K$51</definedName>
    <definedName name="Таблица_1">'Приложение 3 '!$E$6:$E$938</definedName>
  </definedNames>
  <calcPr calcId="145621"/>
</workbook>
</file>

<file path=xl/calcChain.xml><?xml version="1.0" encoding="utf-8"?>
<calcChain xmlns="http://schemas.openxmlformats.org/spreadsheetml/2006/main">
  <c r="H461" i="54" l="1"/>
  <c r="F441" i="32"/>
  <c r="E202" i="49" l="1"/>
  <c r="E201" i="49" s="1"/>
  <c r="K201" i="49"/>
  <c r="I201" i="49"/>
  <c r="H201" i="49"/>
  <c r="F201" i="49"/>
  <c r="D201" i="49"/>
  <c r="C201" i="49"/>
  <c r="E199" i="49"/>
  <c r="D199" i="49"/>
  <c r="E198" i="49"/>
  <c r="E196" i="49" s="1"/>
  <c r="K196" i="49"/>
  <c r="J196" i="49"/>
  <c r="I196" i="49"/>
  <c r="H196" i="49"/>
  <c r="C196" i="49"/>
  <c r="D195" i="49"/>
  <c r="E194" i="49"/>
  <c r="D194" i="49"/>
  <c r="E191" i="49"/>
  <c r="K190" i="49"/>
  <c r="K186" i="49" s="1"/>
  <c r="K184" i="49" s="1"/>
  <c r="H190" i="49"/>
  <c r="E190" i="49"/>
  <c r="J186" i="49"/>
  <c r="J184" i="49" s="1"/>
  <c r="I186" i="49"/>
  <c r="H186" i="49"/>
  <c r="H184" i="49" s="1"/>
  <c r="G186" i="49"/>
  <c r="F186" i="49"/>
  <c r="F184" i="49" s="1"/>
  <c r="D186" i="49"/>
  <c r="D184" i="49" s="1"/>
  <c r="C186" i="49"/>
  <c r="C184" i="49" s="1"/>
  <c r="I184" i="49"/>
  <c r="G184" i="49"/>
  <c r="K180" i="49"/>
  <c r="I180" i="49"/>
  <c r="H180" i="49"/>
  <c r="F180" i="49"/>
  <c r="E180" i="49"/>
  <c r="C180" i="49"/>
  <c r="K174" i="49"/>
  <c r="I174" i="49"/>
  <c r="H174" i="49"/>
  <c r="F174" i="49"/>
  <c r="F159" i="49" s="1"/>
  <c r="E174" i="49"/>
  <c r="C174" i="49"/>
  <c r="K173" i="49"/>
  <c r="H173" i="49"/>
  <c r="E173" i="49"/>
  <c r="E171" i="49"/>
  <c r="K169" i="49"/>
  <c r="H169" i="49"/>
  <c r="E169" i="49"/>
  <c r="K167" i="49"/>
  <c r="H167" i="49"/>
  <c r="E167" i="49"/>
  <c r="K164" i="49"/>
  <c r="H164" i="49"/>
  <c r="E164" i="49"/>
  <c r="K163" i="49"/>
  <c r="H163" i="49"/>
  <c r="E163" i="49"/>
  <c r="K162" i="49"/>
  <c r="K160" i="49" s="1"/>
  <c r="K159" i="49" s="1"/>
  <c r="H162" i="49"/>
  <c r="E162" i="49"/>
  <c r="E160" i="49" s="1"/>
  <c r="E159" i="49" s="1"/>
  <c r="J160" i="49"/>
  <c r="J159" i="49" s="1"/>
  <c r="I160" i="49"/>
  <c r="I159" i="49" s="1"/>
  <c r="G160" i="49"/>
  <c r="G159" i="49" s="1"/>
  <c r="F160" i="49"/>
  <c r="D160" i="49"/>
  <c r="D159" i="49" s="1"/>
  <c r="C160" i="49"/>
  <c r="C159" i="49" s="1"/>
  <c r="E157" i="49"/>
  <c r="E132" i="49" s="1"/>
  <c r="E155" i="49"/>
  <c r="H152" i="49"/>
  <c r="K139" i="49"/>
  <c r="K132" i="49" s="1"/>
  <c r="H139" i="49"/>
  <c r="H132" i="49" s="1"/>
  <c r="E136" i="49"/>
  <c r="J132" i="49"/>
  <c r="I132" i="49"/>
  <c r="G132" i="49"/>
  <c r="F132" i="49"/>
  <c r="D132" i="49"/>
  <c r="C132" i="49"/>
  <c r="K128" i="49"/>
  <c r="I128" i="49"/>
  <c r="I127" i="49" s="1"/>
  <c r="H128" i="49"/>
  <c r="H127" i="49" s="1"/>
  <c r="F128" i="49"/>
  <c r="E128" i="49"/>
  <c r="C128" i="49"/>
  <c r="C127" i="49" s="1"/>
  <c r="K127" i="49"/>
  <c r="F127" i="49"/>
  <c r="E127" i="49"/>
  <c r="E125" i="49"/>
  <c r="C125" i="49"/>
  <c r="K122" i="49"/>
  <c r="K121" i="49" s="1"/>
  <c r="I122" i="49"/>
  <c r="H122" i="49"/>
  <c r="F122" i="49"/>
  <c r="F121" i="49" s="1"/>
  <c r="F96" i="49" s="1"/>
  <c r="F87" i="49" s="1"/>
  <c r="F86" i="49" s="1"/>
  <c r="E122" i="49"/>
  <c r="E121" i="49" s="1"/>
  <c r="C122" i="49"/>
  <c r="I121" i="49"/>
  <c r="H121" i="49"/>
  <c r="C121" i="49"/>
  <c r="E117" i="49"/>
  <c r="E116" i="49" s="1"/>
  <c r="D117" i="49"/>
  <c r="D116" i="49" s="1"/>
  <c r="C117" i="49"/>
  <c r="C116" i="49"/>
  <c r="E114" i="49"/>
  <c r="C114" i="49"/>
  <c r="E110" i="49"/>
  <c r="C110" i="49"/>
  <c r="E109" i="49"/>
  <c r="C109" i="49"/>
  <c r="K107" i="49"/>
  <c r="K106" i="49" s="1"/>
  <c r="K105" i="49" s="1"/>
  <c r="H107" i="49"/>
  <c r="J106" i="49"/>
  <c r="J105" i="49" s="1"/>
  <c r="I106" i="49"/>
  <c r="I105" i="49" s="1"/>
  <c r="H106" i="49"/>
  <c r="H105" i="49" s="1"/>
  <c r="G106" i="49"/>
  <c r="F106" i="49"/>
  <c r="F105" i="49" s="1"/>
  <c r="E106" i="49"/>
  <c r="E105" i="49" s="1"/>
  <c r="D106" i="49"/>
  <c r="D105" i="49" s="1"/>
  <c r="C106" i="49"/>
  <c r="G105" i="49"/>
  <c r="C105" i="49"/>
  <c r="E100" i="49"/>
  <c r="C100" i="49"/>
  <c r="E98" i="49"/>
  <c r="C98" i="49"/>
  <c r="J96" i="49"/>
  <c r="K93" i="49"/>
  <c r="I93" i="49"/>
  <c r="H93" i="49"/>
  <c r="F93" i="49"/>
  <c r="E93" i="49"/>
  <c r="C93" i="49"/>
  <c r="K90" i="49"/>
  <c r="K88" i="49" s="1"/>
  <c r="I90" i="49"/>
  <c r="I88" i="49" s="1"/>
  <c r="H90" i="49"/>
  <c r="F90" i="49"/>
  <c r="E90" i="49"/>
  <c r="E88" i="49" s="1"/>
  <c r="C90" i="49"/>
  <c r="C88" i="49" s="1"/>
  <c r="H88" i="49"/>
  <c r="F88" i="49"/>
  <c r="K73" i="49"/>
  <c r="I73" i="49"/>
  <c r="H73" i="49"/>
  <c r="F73" i="49"/>
  <c r="E73" i="49"/>
  <c r="C73" i="49"/>
  <c r="E72" i="49"/>
  <c r="E71" i="49"/>
  <c r="K70" i="49"/>
  <c r="I70" i="49"/>
  <c r="H70" i="49"/>
  <c r="F70" i="49"/>
  <c r="E70" i="49"/>
  <c r="D70" i="49"/>
  <c r="C70" i="49"/>
  <c r="E68" i="49"/>
  <c r="K67" i="49"/>
  <c r="I67" i="49"/>
  <c r="H67" i="49"/>
  <c r="F67" i="49"/>
  <c r="E67" i="49"/>
  <c r="D67" i="49"/>
  <c r="C67" i="49"/>
  <c r="I66" i="49"/>
  <c r="F66" i="49"/>
  <c r="D66" i="49"/>
  <c r="D65" i="49"/>
  <c r="E65" i="49" s="1"/>
  <c r="K63" i="49"/>
  <c r="I63" i="49"/>
  <c r="H63" i="49"/>
  <c r="F63" i="49"/>
  <c r="F60" i="49" s="1"/>
  <c r="D63" i="49"/>
  <c r="C63" i="49"/>
  <c r="E62" i="49"/>
  <c r="K61" i="49"/>
  <c r="I61" i="49"/>
  <c r="I60" i="49" s="1"/>
  <c r="H61" i="49"/>
  <c r="F61" i="49"/>
  <c r="E61" i="49"/>
  <c r="D61" i="49"/>
  <c r="C61" i="49"/>
  <c r="C60" i="49" s="1"/>
  <c r="D60" i="49"/>
  <c r="D47" i="49" s="1"/>
  <c r="K56" i="49"/>
  <c r="I56" i="49"/>
  <c r="H56" i="49"/>
  <c r="H55" i="49" s="1"/>
  <c r="F56" i="49"/>
  <c r="F55" i="49" s="1"/>
  <c r="E56" i="49"/>
  <c r="C56" i="49"/>
  <c r="K55" i="49"/>
  <c r="I55" i="49"/>
  <c r="E55" i="49"/>
  <c r="C55" i="49"/>
  <c r="K53" i="49"/>
  <c r="I53" i="49"/>
  <c r="H53" i="49"/>
  <c r="F53" i="49"/>
  <c r="E53" i="49"/>
  <c r="C53" i="49"/>
  <c r="K49" i="49"/>
  <c r="K48" i="49" s="1"/>
  <c r="I49" i="49"/>
  <c r="I48" i="49" s="1"/>
  <c r="H49" i="49"/>
  <c r="F49" i="49"/>
  <c r="E49" i="49"/>
  <c r="E48" i="49" s="1"/>
  <c r="C49" i="49"/>
  <c r="C48" i="49" s="1"/>
  <c r="H48" i="49"/>
  <c r="F48" i="49"/>
  <c r="K45" i="49"/>
  <c r="I45" i="49"/>
  <c r="H45" i="49"/>
  <c r="F45" i="49"/>
  <c r="E45" i="49"/>
  <c r="C45" i="49"/>
  <c r="K43" i="49"/>
  <c r="I43" i="49"/>
  <c r="H43" i="49"/>
  <c r="H40" i="49" s="1"/>
  <c r="F43" i="49"/>
  <c r="F40" i="49" s="1"/>
  <c r="E43" i="49"/>
  <c r="C43" i="49"/>
  <c r="K41" i="49"/>
  <c r="K40" i="49" s="1"/>
  <c r="I41" i="49"/>
  <c r="I40" i="49" s="1"/>
  <c r="H41" i="49"/>
  <c r="F41" i="49"/>
  <c r="E41" i="49"/>
  <c r="E40" i="49" s="1"/>
  <c r="C41" i="49"/>
  <c r="C40" i="49" s="1"/>
  <c r="K37" i="49"/>
  <c r="K31" i="49" s="1"/>
  <c r="I37" i="49"/>
  <c r="H37" i="49"/>
  <c r="F37" i="49"/>
  <c r="E37" i="49"/>
  <c r="E31" i="49" s="1"/>
  <c r="C37" i="49"/>
  <c r="C31" i="49" s="1"/>
  <c r="K34" i="49"/>
  <c r="I34" i="49"/>
  <c r="I31" i="49" s="1"/>
  <c r="H34" i="49"/>
  <c r="H31" i="49" s="1"/>
  <c r="F34" i="49"/>
  <c r="F31" i="49" s="1"/>
  <c r="E34" i="49"/>
  <c r="C34" i="49"/>
  <c r="K32" i="49"/>
  <c r="I32" i="49"/>
  <c r="H32" i="49"/>
  <c r="F32" i="49"/>
  <c r="E32" i="49"/>
  <c r="C32" i="49"/>
  <c r="K29" i="49"/>
  <c r="K24" i="49" s="1"/>
  <c r="I29" i="49"/>
  <c r="I24" i="49" s="1"/>
  <c r="H29" i="49"/>
  <c r="F29" i="49"/>
  <c r="E29" i="49"/>
  <c r="E24" i="49" s="1"/>
  <c r="C29" i="49"/>
  <c r="K27" i="49"/>
  <c r="I27" i="49"/>
  <c r="H27" i="49"/>
  <c r="F27" i="49"/>
  <c r="E27" i="49"/>
  <c r="C27" i="49"/>
  <c r="E25" i="49"/>
  <c r="D25" i="49"/>
  <c r="D24" i="49" s="1"/>
  <c r="H24" i="49"/>
  <c r="F24" i="49"/>
  <c r="E23" i="49"/>
  <c r="E22" i="49"/>
  <c r="E19" i="49" s="1"/>
  <c r="E18" i="49" s="1"/>
  <c r="E21" i="49"/>
  <c r="E20" i="49"/>
  <c r="K19" i="49"/>
  <c r="K18" i="49" s="1"/>
  <c r="I19" i="49"/>
  <c r="I18" i="49" s="1"/>
  <c r="I11" i="49" s="1"/>
  <c r="H19" i="49"/>
  <c r="H18" i="49" s="1"/>
  <c r="F19" i="49"/>
  <c r="D19" i="49"/>
  <c r="C19" i="49"/>
  <c r="C18" i="49" s="1"/>
  <c r="F18" i="49"/>
  <c r="D18" i="49"/>
  <c r="K13" i="49"/>
  <c r="I13" i="49"/>
  <c r="H13" i="49"/>
  <c r="H12" i="49" s="1"/>
  <c r="H11" i="49" s="1"/>
  <c r="F13" i="49"/>
  <c r="F12" i="49" s="1"/>
  <c r="E13" i="49"/>
  <c r="C13" i="49"/>
  <c r="K12" i="49"/>
  <c r="K11" i="49" s="1"/>
  <c r="I12" i="49"/>
  <c r="E12" i="49"/>
  <c r="C12" i="49"/>
  <c r="I10" i="49" l="1"/>
  <c r="I203" i="49" s="1"/>
  <c r="I47" i="49"/>
  <c r="E11" i="49"/>
  <c r="K96" i="49"/>
  <c r="K87" i="49" s="1"/>
  <c r="K86" i="49" s="1"/>
  <c r="E96" i="49"/>
  <c r="E87" i="49" s="1"/>
  <c r="E86" i="49" s="1"/>
  <c r="F47" i="49"/>
  <c r="I96" i="49"/>
  <c r="I87" i="49" s="1"/>
  <c r="I86" i="49" s="1"/>
  <c r="J87" i="49"/>
  <c r="J86" i="49" s="1"/>
  <c r="J203" i="49" s="1"/>
  <c r="E63" i="49"/>
  <c r="E60" i="49" s="1"/>
  <c r="C96" i="49"/>
  <c r="C87" i="49" s="1"/>
  <c r="C86" i="49" s="1"/>
  <c r="E186" i="49"/>
  <c r="E184" i="49" s="1"/>
  <c r="H96" i="49"/>
  <c r="H160" i="49"/>
  <c r="H159" i="49" s="1"/>
  <c r="H87" i="49" s="1"/>
  <c r="H86" i="49" s="1"/>
  <c r="C24" i="49"/>
  <c r="C11" i="49" s="1"/>
  <c r="H60" i="49"/>
  <c r="D96" i="49"/>
  <c r="D87" i="49" s="1"/>
  <c r="D86" i="49" s="1"/>
  <c r="D203" i="49" s="1"/>
  <c r="G96" i="49"/>
  <c r="G87" i="49" s="1"/>
  <c r="G86" i="49" s="1"/>
  <c r="G203" i="49" s="1"/>
  <c r="F204" i="49"/>
  <c r="D11" i="49"/>
  <c r="D10" i="49" s="1"/>
  <c r="F11" i="49"/>
  <c r="F10" i="49" s="1"/>
  <c r="F203" i="49" s="1"/>
  <c r="K60" i="49"/>
  <c r="C66" i="49"/>
  <c r="C47" i="49" s="1"/>
  <c r="E66" i="49"/>
  <c r="H66" i="49"/>
  <c r="H47" i="49" s="1"/>
  <c r="H10" i="49" s="1"/>
  <c r="K66" i="49"/>
  <c r="I204" i="49"/>
  <c r="H204" i="49" l="1"/>
  <c r="C10" i="49"/>
  <c r="C203" i="49" s="1"/>
  <c r="K204" i="49"/>
  <c r="K47" i="49"/>
  <c r="K10" i="49" s="1"/>
  <c r="K203" i="49" s="1"/>
  <c r="F205" i="49"/>
  <c r="H203" i="49"/>
  <c r="H205" i="49" s="1"/>
  <c r="E47" i="49"/>
  <c r="E10" i="49" s="1"/>
  <c r="E203" i="49" s="1"/>
  <c r="G493" i="54" l="1"/>
  <c r="E333" i="32"/>
  <c r="E332" i="32" s="1"/>
  <c r="F334" i="32"/>
  <c r="F333" i="32" s="1"/>
  <c r="F332" i="32" s="1"/>
  <c r="G749" i="54"/>
  <c r="G748" i="54" s="1"/>
  <c r="I51" i="72"/>
  <c r="F51" i="72"/>
  <c r="C51" i="72"/>
  <c r="C50" i="72" s="1"/>
  <c r="K50" i="72"/>
  <c r="I50" i="72"/>
  <c r="H50" i="72"/>
  <c r="F50" i="72" s="1"/>
  <c r="E50" i="72"/>
  <c r="I49" i="72"/>
  <c r="F49" i="72"/>
  <c r="C49" i="72"/>
  <c r="C48" i="72"/>
  <c r="C47" i="72"/>
  <c r="C46" i="72"/>
  <c r="C45" i="72"/>
  <c r="F44" i="72"/>
  <c r="C44" i="72"/>
  <c r="I43" i="72"/>
  <c r="F43" i="72"/>
  <c r="C43" i="72"/>
  <c r="C42" i="72"/>
  <c r="I41" i="72"/>
  <c r="F41" i="72"/>
  <c r="C41" i="72"/>
  <c r="E39" i="72"/>
  <c r="D39" i="72"/>
  <c r="C38" i="72"/>
  <c r="C37" i="72"/>
  <c r="C36" i="72"/>
  <c r="C35" i="72"/>
  <c r="C34" i="72"/>
  <c r="C33" i="72"/>
  <c r="C32" i="72"/>
  <c r="I31" i="72"/>
  <c r="I16" i="72" s="1"/>
  <c r="I13" i="72" s="1"/>
  <c r="I12" i="72" s="1"/>
  <c r="F31" i="72"/>
  <c r="C30" i="72"/>
  <c r="C29" i="72"/>
  <c r="C28" i="72"/>
  <c r="C27" i="72"/>
  <c r="C26" i="72"/>
  <c r="C25" i="72"/>
  <c r="C24" i="72"/>
  <c r="C23" i="72"/>
  <c r="C22" i="72"/>
  <c r="C21" i="72"/>
  <c r="C20" i="72"/>
  <c r="F19" i="72"/>
  <c r="F16" i="72" s="1"/>
  <c r="C19" i="72"/>
  <c r="K16" i="72"/>
  <c r="K13" i="72" s="1"/>
  <c r="K12" i="72" s="1"/>
  <c r="J16" i="72"/>
  <c r="J13" i="72" s="1"/>
  <c r="J12" i="72" s="1"/>
  <c r="H16" i="72"/>
  <c r="H13" i="72" s="1"/>
  <c r="G16" i="72"/>
  <c r="G13" i="72" s="1"/>
  <c r="G12" i="72" s="1"/>
  <c r="E16" i="72"/>
  <c r="D16" i="72"/>
  <c r="C16" i="72"/>
  <c r="I14" i="72"/>
  <c r="E13" i="72"/>
  <c r="E12" i="72" s="1"/>
  <c r="H12" i="72" l="1"/>
  <c r="C39" i="72"/>
  <c r="C13" i="72" s="1"/>
  <c r="C12" i="72" s="1"/>
  <c r="D13" i="72"/>
  <c r="D12" i="72" s="1"/>
  <c r="F13" i="72"/>
  <c r="F12" i="72" s="1"/>
  <c r="F645" i="32"/>
  <c r="F644" i="32"/>
  <c r="D643" i="32"/>
  <c r="H130" i="54"/>
  <c r="G129" i="54"/>
  <c r="F129" i="54"/>
  <c r="E646" i="32"/>
  <c r="E643" i="32" s="1"/>
  <c r="H131" i="54" l="1"/>
  <c r="H129" i="54" s="1"/>
  <c r="F646" i="32" l="1"/>
  <c r="F643" i="32" s="1"/>
  <c r="F406" i="32" l="1"/>
  <c r="F405" i="32"/>
  <c r="D404" i="32"/>
  <c r="E404" i="32"/>
  <c r="F403" i="32" l="1"/>
  <c r="F404" i="32"/>
  <c r="H938" i="54"/>
  <c r="H937" i="54" s="1"/>
  <c r="H936" i="54" s="1"/>
  <c r="H935" i="54" s="1"/>
  <c r="H934" i="54" s="1"/>
  <c r="E519" i="32" l="1"/>
  <c r="E518" i="32" s="1"/>
  <c r="H114" i="54" l="1"/>
  <c r="F862" i="54"/>
  <c r="H597" i="54"/>
  <c r="H596" i="54" s="1"/>
  <c r="G596" i="54"/>
  <c r="F634" i="32"/>
  <c r="G844" i="54" l="1"/>
  <c r="H845" i="54"/>
  <c r="H844" i="54" s="1"/>
  <c r="H667" i="54"/>
  <c r="H641" i="54"/>
  <c r="G688" i="54"/>
  <c r="G683" i="54" s="1"/>
  <c r="G682" i="54" s="1"/>
  <c r="G681" i="54" s="1"/>
  <c r="H689" i="54"/>
  <c r="G718" i="54"/>
  <c r="H487" i="54"/>
  <c r="G487" i="54"/>
  <c r="G482" i="54" s="1"/>
  <c r="G481" i="54" s="1"/>
  <c r="G492" i="54"/>
  <c r="G491" i="54" s="1"/>
  <c r="G490" i="54" s="1"/>
  <c r="G489" i="54" s="1"/>
  <c r="H495" i="54"/>
  <c r="H380" i="54"/>
  <c r="H379" i="54" s="1"/>
  <c r="G379" i="54"/>
  <c r="G377" i="54"/>
  <c r="H378" i="54"/>
  <c r="H377" i="54" s="1"/>
  <c r="G382" i="54"/>
  <c r="G381" i="54" s="1"/>
  <c r="H383" i="54"/>
  <c r="H382" i="54" s="1"/>
  <c r="G375" i="54"/>
  <c r="G433" i="54"/>
  <c r="G429" i="54" s="1"/>
  <c r="H357" i="54"/>
  <c r="H358" i="54"/>
  <c r="H419" i="54"/>
  <c r="G418" i="54"/>
  <c r="G374" i="54" l="1"/>
  <c r="H73" i="54"/>
  <c r="G72" i="54"/>
  <c r="G71" i="54" s="1"/>
  <c r="G69" i="54"/>
  <c r="G68" i="54" s="1"/>
  <c r="H70" i="54"/>
  <c r="G24" i="54"/>
  <c r="H27" i="54"/>
  <c r="E131" i="32"/>
  <c r="F132" i="32"/>
  <c r="E428" i="32"/>
  <c r="F627" i="32"/>
  <c r="E627" i="32"/>
  <c r="F667" i="32"/>
  <c r="E667" i="32"/>
  <c r="F656" i="32"/>
  <c r="E655" i="32"/>
  <c r="F655" i="32" s="1"/>
  <c r="F487" i="32"/>
  <c r="F486" i="32" s="1"/>
  <c r="E486" i="32"/>
  <c r="E489" i="32"/>
  <c r="E488" i="32" s="1"/>
  <c r="F490" i="32"/>
  <c r="F485" i="32"/>
  <c r="F484" i="32" s="1"/>
  <c r="E484" i="32"/>
  <c r="E482" i="32"/>
  <c r="F483" i="32"/>
  <c r="F465" i="32"/>
  <c r="E413" i="32"/>
  <c r="F414" i="32"/>
  <c r="E299" i="32"/>
  <c r="F300" i="32"/>
  <c r="F299" i="32" s="1"/>
  <c r="F180" i="32"/>
  <c r="E180" i="32"/>
  <c r="E17" i="32"/>
  <c r="E16" i="32" s="1"/>
  <c r="E14" i="32"/>
  <c r="E13" i="32" s="1"/>
  <c r="E481" i="32" l="1"/>
  <c r="F382" i="54" l="1"/>
  <c r="F381" i="54" s="1"/>
  <c r="F374" i="54" s="1"/>
  <c r="F404" i="54"/>
  <c r="F437" i="54"/>
  <c r="F493" i="54"/>
  <c r="F492" i="54" s="1"/>
  <c r="F491" i="54" s="1"/>
  <c r="F490" i="54" s="1"/>
  <c r="F489" i="54" s="1"/>
  <c r="F513" i="54"/>
  <c r="F610" i="54"/>
  <c r="F725" i="54"/>
  <c r="F749" i="54"/>
  <c r="F447" i="32"/>
  <c r="F748" i="54" l="1"/>
  <c r="H749" i="54"/>
  <c r="D25" i="32"/>
  <c r="J36" i="32"/>
  <c r="G36" i="32"/>
  <c r="G44" i="32"/>
  <c r="D44" i="32"/>
  <c r="D156" i="32"/>
  <c r="D332" i="32"/>
  <c r="D399" i="32"/>
  <c r="D489" i="32"/>
  <c r="D488" i="32" s="1"/>
  <c r="D660" i="32"/>
  <c r="H165" i="54" l="1"/>
  <c r="G164" i="54"/>
  <c r="G196" i="54"/>
  <c r="G195" i="54" s="1"/>
  <c r="G194" i="54" s="1"/>
  <c r="H197" i="54"/>
  <c r="G157" i="54"/>
  <c r="H158" i="54"/>
  <c r="G147" i="54"/>
  <c r="H148" i="54"/>
  <c r="H146" i="54"/>
  <c r="G145" i="54"/>
  <c r="E566" i="32"/>
  <c r="E572" i="32"/>
  <c r="E571" i="32" s="1"/>
  <c r="E559" i="32"/>
  <c r="M33" i="54"/>
  <c r="L33" i="54"/>
  <c r="J33" i="54"/>
  <c r="I33" i="54"/>
  <c r="G33" i="54"/>
  <c r="N34" i="54"/>
  <c r="N33" i="54" s="1"/>
  <c r="K34" i="54"/>
  <c r="K33" i="54" s="1"/>
  <c r="M36" i="54"/>
  <c r="L36" i="54"/>
  <c r="J36" i="54"/>
  <c r="I36" i="54"/>
  <c r="G36" i="54"/>
  <c r="N37" i="54"/>
  <c r="N36" i="54" s="1"/>
  <c r="K37" i="54"/>
  <c r="K36" i="54" s="1"/>
  <c r="M41" i="54"/>
  <c r="L41" i="54"/>
  <c r="J41" i="54"/>
  <c r="I41" i="54"/>
  <c r="G41" i="54"/>
  <c r="N42" i="54"/>
  <c r="N41" i="54" s="1"/>
  <c r="K42" i="54"/>
  <c r="K41" i="54" s="1"/>
  <c r="H42" i="54"/>
  <c r="H41" i="54" s="1"/>
  <c r="M48" i="54"/>
  <c r="L48" i="54"/>
  <c r="J48" i="54"/>
  <c r="I48" i="54"/>
  <c r="G48" i="54"/>
  <c r="N49" i="54"/>
  <c r="N48" i="54" s="1"/>
  <c r="K49" i="54"/>
  <c r="K48" i="54" s="1"/>
  <c r="H49" i="54"/>
  <c r="H48" i="54" s="1"/>
  <c r="K36" i="32"/>
  <c r="L37" i="32"/>
  <c r="I37" i="32"/>
  <c r="H36" i="32"/>
  <c r="E36" i="32"/>
  <c r="L40" i="32"/>
  <c r="L39" i="32" s="1"/>
  <c r="I40" i="32"/>
  <c r="I39" i="32" s="1"/>
  <c r="K39" i="32"/>
  <c r="H39" i="32"/>
  <c r="E39" i="32"/>
  <c r="L45" i="32"/>
  <c r="I45" i="32"/>
  <c r="F45" i="32"/>
  <c r="L221" i="32"/>
  <c r="I221" i="32"/>
  <c r="F221" i="32"/>
  <c r="E637" i="32"/>
  <c r="G862" i="54" l="1"/>
  <c r="E25" i="32"/>
  <c r="F308" i="32" l="1"/>
  <c r="E517" i="32"/>
  <c r="F494" i="32"/>
  <c r="E493" i="32"/>
  <c r="H467" i="54"/>
  <c r="G466" i="54"/>
  <c r="M716" i="54" l="1"/>
  <c r="M714" i="54"/>
  <c r="J716" i="54"/>
  <c r="J714" i="54"/>
  <c r="G716" i="54"/>
  <c r="G714" i="54"/>
  <c r="M584" i="54"/>
  <c r="M579" i="54" s="1"/>
  <c r="M578" i="54" s="1"/>
  <c r="J584" i="54"/>
  <c r="J579" i="54" s="1"/>
  <c r="J578" i="54" s="1"/>
  <c r="K73" i="32"/>
  <c r="K70" i="32" s="1"/>
  <c r="K69" i="32" s="1"/>
  <c r="H73" i="32"/>
  <c r="H70" i="32" s="1"/>
  <c r="H69" i="32" s="1"/>
  <c r="L157" i="32"/>
  <c r="I157" i="32"/>
  <c r="H404" i="54"/>
  <c r="G404" i="54"/>
  <c r="F399" i="32"/>
  <c r="E399" i="32"/>
  <c r="F661" i="32"/>
  <c r="F660" i="32" s="1"/>
  <c r="E660" i="32"/>
  <c r="H18" i="54"/>
  <c r="G17" i="54"/>
  <c r="G16" i="54" s="1"/>
  <c r="G15" i="54" s="1"/>
  <c r="E156" i="32" l="1"/>
  <c r="M23" i="54" l="1"/>
  <c r="M22" i="54" s="1"/>
  <c r="J23" i="54"/>
  <c r="J22" i="54" s="1"/>
  <c r="M610" i="54"/>
  <c r="M609" i="54" s="1"/>
  <c r="M606" i="54" s="1"/>
  <c r="J610" i="54"/>
  <c r="J609" i="54" s="1"/>
  <c r="J606" i="54" s="1"/>
  <c r="K90" i="32"/>
  <c r="K86" i="32" s="1"/>
  <c r="H90" i="32"/>
  <c r="H86" i="32" s="1"/>
  <c r="F91" i="32"/>
  <c r="G513" i="54"/>
  <c r="G512" i="54" s="1"/>
  <c r="H513" i="54"/>
  <c r="H512" i="54" s="1"/>
  <c r="N54" i="54"/>
  <c r="K54" i="54"/>
  <c r="H54" i="54"/>
  <c r="M53" i="54"/>
  <c r="M52" i="54" s="1"/>
  <c r="M51" i="54" s="1"/>
  <c r="J53" i="54"/>
  <c r="J52" i="54" s="1"/>
  <c r="J51" i="54" s="1"/>
  <c r="N47" i="54"/>
  <c r="N46" i="54" s="1"/>
  <c r="M47" i="54"/>
  <c r="M46" i="54" s="1"/>
  <c r="L47" i="54"/>
  <c r="L46" i="54" s="1"/>
  <c r="K47" i="54"/>
  <c r="K46" i="54" s="1"/>
  <c r="J47" i="54"/>
  <c r="J46" i="54" s="1"/>
  <c r="I47" i="54"/>
  <c r="I46" i="54" s="1"/>
  <c r="K45" i="54"/>
  <c r="N45" i="54"/>
  <c r="N44" i="54" s="1"/>
  <c r="L220" i="32"/>
  <c r="K220" i="32"/>
  <c r="K215" i="32" s="1"/>
  <c r="J220" i="32"/>
  <c r="I220" i="32"/>
  <c r="H220" i="32"/>
  <c r="H215" i="32" s="1"/>
  <c r="G220" i="32"/>
  <c r="F220" i="32"/>
  <c r="E220" i="32"/>
  <c r="K617" i="32"/>
  <c r="K608" i="32" s="1"/>
  <c r="H617" i="32"/>
  <c r="H608" i="32" s="1"/>
  <c r="L642" i="32"/>
  <c r="I642" i="32"/>
  <c r="F642" i="32"/>
  <c r="K44" i="32"/>
  <c r="J44" i="32"/>
  <c r="H44" i="32"/>
  <c r="E44" i="32"/>
  <c r="L44" i="32"/>
  <c r="I44" i="32"/>
  <c r="F44" i="32"/>
  <c r="I51" i="32"/>
  <c r="L51" i="32"/>
  <c r="F51" i="32"/>
  <c r="K50" i="32"/>
  <c r="H50" i="32"/>
  <c r="E50" i="32"/>
  <c r="L36" i="32"/>
  <c r="I36" i="32"/>
  <c r="I477" i="54"/>
  <c r="I90" i="54"/>
  <c r="I89" i="54" s="1"/>
  <c r="I217" i="54"/>
  <c r="L477" i="54"/>
  <c r="M661" i="54"/>
  <c r="J661" i="54"/>
  <c r="G661" i="54"/>
  <c r="M798" i="54"/>
  <c r="J798" i="54"/>
  <c r="G798" i="54"/>
  <c r="F798" i="54"/>
  <c r="J105" i="32"/>
  <c r="G105" i="32"/>
  <c r="J117" i="32"/>
  <c r="J143" i="32"/>
  <c r="H493" i="54"/>
  <c r="H492" i="54" l="1"/>
  <c r="H491" i="54" s="1"/>
  <c r="H490" i="54" s="1"/>
  <c r="H489" i="54" s="1"/>
  <c r="J32" i="54"/>
  <c r="J31" i="54" s="1"/>
  <c r="J21" i="54" s="1"/>
  <c r="J20" i="54" s="1"/>
  <c r="J19" i="54" s="1"/>
  <c r="J7" i="54" s="1"/>
  <c r="M32" i="54"/>
  <c r="M31" i="54" s="1"/>
  <c r="M21" i="54" s="1"/>
  <c r="M20" i="54" s="1"/>
  <c r="M19" i="54" s="1"/>
  <c r="M7" i="54" s="1"/>
  <c r="K35" i="32"/>
  <c r="K34" i="32" s="1"/>
  <c r="K8" i="32" s="1"/>
  <c r="H35" i="32"/>
  <c r="H34" i="32" s="1"/>
  <c r="H8" i="32" s="1"/>
  <c r="F665" i="32"/>
  <c r="G308" i="54"/>
  <c r="E244" i="32"/>
  <c r="F245" i="32"/>
  <c r="H381" i="54" l="1"/>
  <c r="H374" i="54" s="1"/>
  <c r="F491" i="32"/>
  <c r="H581" i="54"/>
  <c r="G580" i="54"/>
  <c r="F79" i="32"/>
  <c r="E78" i="32"/>
  <c r="H748" i="54"/>
  <c r="G743" i="54"/>
  <c r="G742" i="54" s="1"/>
  <c r="G741" i="54" s="1"/>
  <c r="G740" i="54" s="1"/>
  <c r="G739" i="54" s="1"/>
  <c r="E327" i="32"/>
  <c r="E326" i="32" s="1"/>
  <c r="H437" i="54"/>
  <c r="H363" i="54"/>
  <c r="H362" i="54" s="1"/>
  <c r="F470" i="32"/>
  <c r="F437" i="32"/>
  <c r="H727" i="54"/>
  <c r="F159" i="54"/>
  <c r="F421" i="54"/>
  <c r="H421" i="54"/>
  <c r="F441" i="54"/>
  <c r="F440" i="54" s="1"/>
  <c r="F666" i="54"/>
  <c r="F678" i="54"/>
  <c r="F807" i="54"/>
  <c r="F806" i="54" s="1"/>
  <c r="F853" i="54"/>
  <c r="D425" i="32"/>
  <c r="D36" i="32"/>
  <c r="D105" i="32"/>
  <c r="D143" i="32"/>
  <c r="D312" i="32"/>
  <c r="D310" i="32" s="1"/>
  <c r="D319" i="32"/>
  <c r="D318" i="32" s="1"/>
  <c r="D416" i="32"/>
  <c r="D429" i="32"/>
  <c r="D428" i="32"/>
  <c r="D482" i="32"/>
  <c r="D481" i="32" s="1"/>
  <c r="D498" i="32"/>
  <c r="D561" i="32"/>
  <c r="D635" i="32"/>
  <c r="F489" i="32" l="1"/>
  <c r="F488" i="32" s="1"/>
  <c r="D424" i="32"/>
  <c r="H725" i="54"/>
  <c r="G362" i="54"/>
  <c r="E469" i="32"/>
  <c r="G937" i="54" l="1"/>
  <c r="G936" i="54" s="1"/>
  <c r="G935" i="54" s="1"/>
  <c r="G934" i="54" s="1"/>
  <c r="G600" i="54" l="1"/>
  <c r="H601" i="54"/>
  <c r="M477" i="54"/>
  <c r="J477" i="54"/>
  <c r="K117" i="32"/>
  <c r="H117" i="32"/>
  <c r="M660" i="54"/>
  <c r="M659" i="54" s="1"/>
  <c r="M658" i="54" s="1"/>
  <c r="M657" i="54" s="1"/>
  <c r="J660" i="54"/>
  <c r="J659" i="54" s="1"/>
  <c r="J658" i="54" s="1"/>
  <c r="J657" i="54" s="1"/>
  <c r="M797" i="54"/>
  <c r="M796" i="54" s="1"/>
  <c r="M795" i="54" s="1"/>
  <c r="M794" i="54" s="1"/>
  <c r="J797" i="54"/>
  <c r="J796" i="54" s="1"/>
  <c r="J795" i="54" s="1"/>
  <c r="J794" i="54" s="1"/>
  <c r="H139" i="32"/>
  <c r="K139" i="32"/>
  <c r="K138" i="32" s="1"/>
  <c r="K137" i="32" s="1"/>
  <c r="L143" i="32"/>
  <c r="I143" i="32"/>
  <c r="H143" i="32"/>
  <c r="H441" i="54"/>
  <c r="H440" i="54" s="1"/>
  <c r="G797" i="54"/>
  <c r="F30" i="32"/>
  <c r="F31" i="32"/>
  <c r="G660" i="54"/>
  <c r="G659" i="54" s="1"/>
  <c r="G658" i="54" s="1"/>
  <c r="G657" i="54" s="1"/>
  <c r="H138" i="32" l="1"/>
  <c r="H137" i="32" s="1"/>
  <c r="G796" i="54"/>
  <c r="H805" i="54"/>
  <c r="G804" i="54"/>
  <c r="G803" i="54" s="1"/>
  <c r="H807" i="54"/>
  <c r="H806" i="54" s="1"/>
  <c r="E315" i="32"/>
  <c r="F317" i="32"/>
  <c r="F319" i="32"/>
  <c r="F318" i="32" s="1"/>
  <c r="G802" i="54" l="1"/>
  <c r="G801" i="54" s="1"/>
  <c r="G795" i="54" s="1"/>
  <c r="G794" i="54" s="1"/>
  <c r="E314" i="32"/>
  <c r="H668" i="54" l="1"/>
  <c r="H666" i="54" s="1"/>
  <c r="F147" i="32"/>
  <c r="N345" i="54"/>
  <c r="K345" i="54"/>
  <c r="M344" i="54"/>
  <c r="M343" i="54" s="1"/>
  <c r="M338" i="54" s="1"/>
  <c r="M337" i="54" s="1"/>
  <c r="M322" i="54" s="1"/>
  <c r="M321" i="54" s="1"/>
  <c r="M320" i="54" s="1"/>
  <c r="M293" i="54" s="1"/>
  <c r="J344" i="54"/>
  <c r="J343" i="54" s="1"/>
  <c r="J338" i="54" s="1"/>
  <c r="J337" i="54" s="1"/>
  <c r="J322" i="54" s="1"/>
  <c r="J321" i="54" s="1"/>
  <c r="J320" i="54" s="1"/>
  <c r="H396" i="32" l="1"/>
  <c r="F633" i="32" l="1"/>
  <c r="H113" i="54"/>
  <c r="G421" i="54" l="1"/>
  <c r="E416" i="32"/>
  <c r="H167" i="54"/>
  <c r="H168" i="54"/>
  <c r="G166" i="54"/>
  <c r="F569" i="32"/>
  <c r="F570" i="32"/>
  <c r="E568" i="32"/>
  <c r="H67" i="54"/>
  <c r="G66" i="54"/>
  <c r="G65" i="54" s="1"/>
  <c r="G64" i="54" s="1"/>
  <c r="G63" i="54" s="1"/>
  <c r="H469" i="54"/>
  <c r="G468" i="54"/>
  <c r="G465" i="54" s="1"/>
  <c r="G464" i="54" s="1"/>
  <c r="F496" i="32"/>
  <c r="E495" i="32"/>
  <c r="E492" i="32" s="1"/>
  <c r="E11" i="32"/>
  <c r="E10" i="32" s="1"/>
  <c r="E9" i="32" s="1"/>
  <c r="F12" i="32"/>
  <c r="F568" i="32" l="1"/>
  <c r="G159" i="54"/>
  <c r="E561" i="32"/>
  <c r="E558" i="32" s="1"/>
  <c r="G870" i="54"/>
  <c r="G869" i="54" s="1"/>
  <c r="G868" i="54" s="1"/>
  <c r="H871" i="54"/>
  <c r="E268" i="32"/>
  <c r="F270" i="32"/>
  <c r="G905" i="54"/>
  <c r="G904" i="54" s="1"/>
  <c r="G903" i="54" s="1"/>
  <c r="G902" i="54" s="1"/>
  <c r="G901" i="54" s="1"/>
  <c r="G900" i="54" s="1"/>
  <c r="G899" i="54" s="1"/>
  <c r="H906" i="54"/>
  <c r="F325" i="32"/>
  <c r="E324" i="32"/>
  <c r="E323" i="32" s="1"/>
  <c r="E322" i="32" s="1"/>
  <c r="F267" i="32"/>
  <c r="E266" i="32"/>
  <c r="E265" i="32" s="1"/>
  <c r="H787" i="54"/>
  <c r="G786" i="54"/>
  <c r="G785" i="54" s="1"/>
  <c r="E256" i="32"/>
  <c r="F257" i="32"/>
  <c r="H820" i="54"/>
  <c r="G819" i="54"/>
  <c r="G818" i="54" s="1"/>
  <c r="H817" i="54"/>
  <c r="H827" i="54"/>
  <c r="G826" i="54"/>
  <c r="G825" i="54" s="1"/>
  <c r="E263" i="32"/>
  <c r="E262" i="32" s="1"/>
  <c r="F264" i="32"/>
  <c r="G816" i="54"/>
  <c r="G815" i="54" s="1"/>
  <c r="E253" i="32"/>
  <c r="E252" i="32" s="1"/>
  <c r="F254" i="32"/>
  <c r="H110" i="54"/>
  <c r="G109" i="54"/>
  <c r="E629" i="32"/>
  <c r="F630" i="32"/>
  <c r="E631" i="32"/>
  <c r="F632" i="32"/>
  <c r="G111" i="54"/>
  <c r="H112" i="54"/>
  <c r="E618" i="32"/>
  <c r="F619" i="32"/>
  <c r="H290" i="54"/>
  <c r="E554" i="32"/>
  <c r="F555" i="32"/>
  <c r="G149" i="54"/>
  <c r="G144" i="54" s="1"/>
  <c r="G143" i="54" s="1"/>
  <c r="G142" i="54" s="1"/>
  <c r="G141" i="54" s="1"/>
  <c r="H150" i="54"/>
  <c r="H292" i="54"/>
  <c r="G289" i="54"/>
  <c r="G288" i="54" s="1"/>
  <c r="H605" i="32" l="1"/>
  <c r="H604" i="32" s="1"/>
  <c r="H602" i="32"/>
  <c r="I603" i="32"/>
  <c r="J214" i="54"/>
  <c r="J216" i="54"/>
  <c r="H38" i="54"/>
  <c r="F41" i="32"/>
  <c r="G32" i="54"/>
  <c r="H34" i="54"/>
  <c r="H35" i="54"/>
  <c r="F37" i="32"/>
  <c r="F38" i="32"/>
  <c r="F621" i="32"/>
  <c r="H460" i="54"/>
  <c r="H462" i="54"/>
  <c r="F442" i="32"/>
  <c r="F440" i="32"/>
  <c r="H679" i="54"/>
  <c r="H680" i="54"/>
  <c r="E138" i="32"/>
  <c r="E137" i="32" s="1"/>
  <c r="F143" i="32"/>
  <c r="F139" i="32"/>
  <c r="G115" i="54"/>
  <c r="F635" i="32"/>
  <c r="H33" i="54" l="1"/>
  <c r="F36" i="32"/>
  <c r="H601" i="32"/>
  <c r="H600" i="32" s="1"/>
  <c r="J213" i="54"/>
  <c r="J212" i="54" s="1"/>
  <c r="J200" i="54" s="1"/>
  <c r="J199" i="54" s="1"/>
  <c r="H678" i="54"/>
  <c r="I602" i="32"/>
  <c r="F482" i="32"/>
  <c r="F481" i="32" s="1"/>
  <c r="L450" i="32" l="1"/>
  <c r="I450" i="32"/>
  <c r="K449" i="32"/>
  <c r="K448" i="32" s="1"/>
  <c r="K446" i="32"/>
  <c r="H449" i="32"/>
  <c r="H448" i="32" s="1"/>
  <c r="H446" i="32"/>
  <c r="G176" i="54"/>
  <c r="H177" i="54"/>
  <c r="E225" i="32"/>
  <c r="E224" i="32" s="1"/>
  <c r="E223" i="32" s="1"/>
  <c r="H223" i="32"/>
  <c r="J513" i="54"/>
  <c r="J512" i="54" s="1"/>
  <c r="J511" i="54" s="1"/>
  <c r="G511" i="54"/>
  <c r="K478" i="54"/>
  <c r="M476" i="54"/>
  <c r="M475" i="54" s="1"/>
  <c r="M474" i="54" s="1"/>
  <c r="M473" i="54" s="1"/>
  <c r="M472" i="54" s="1"/>
  <c r="M471" i="54" s="1"/>
  <c r="M470" i="54" s="1"/>
  <c r="N478" i="54"/>
  <c r="N477" i="54" s="1"/>
  <c r="J476" i="54"/>
  <c r="J475" i="54" s="1"/>
  <c r="J474" i="54" s="1"/>
  <c r="J473" i="54" s="1"/>
  <c r="J472" i="54" s="1"/>
  <c r="J471" i="54" s="1"/>
  <c r="J470" i="54" s="1"/>
  <c r="G477" i="54"/>
  <c r="G476" i="54" s="1"/>
  <c r="G475" i="54" s="1"/>
  <c r="G474" i="54" s="1"/>
  <c r="G473" i="54" s="1"/>
  <c r="G472" i="54" s="1"/>
  <c r="K480" i="54"/>
  <c r="H480" i="54"/>
  <c r="I120" i="32"/>
  <c r="F120" i="32"/>
  <c r="L118" i="32"/>
  <c r="L117" i="32" s="1"/>
  <c r="K116" i="32"/>
  <c r="K115" i="32" s="1"/>
  <c r="I118" i="32"/>
  <c r="H116" i="32"/>
  <c r="H115" i="32" s="1"/>
  <c r="E117" i="32"/>
  <c r="E116" i="32" s="1"/>
  <c r="E115" i="32" s="1"/>
  <c r="G598" i="54"/>
  <c r="H599" i="54"/>
  <c r="F177" i="32"/>
  <c r="F176" i="32"/>
  <c r="F178" i="32"/>
  <c r="F179" i="32"/>
  <c r="H645" i="54"/>
  <c r="G644" i="54"/>
  <c r="H644" i="54" s="1"/>
  <c r="G595" i="54" l="1"/>
  <c r="G594" i="54" s="1"/>
  <c r="K477" i="54"/>
  <c r="K445" i="32"/>
  <c r="K444" i="32" s="1"/>
  <c r="K372" i="32" s="1"/>
  <c r="H445" i="32"/>
  <c r="H444" i="32" s="1"/>
  <c r="H372" i="32" s="1"/>
  <c r="G339" i="54"/>
  <c r="E446" i="32"/>
  <c r="E612" i="32" l="1"/>
  <c r="E609" i="32" s="1"/>
  <c r="F613" i="32"/>
  <c r="E23" i="32"/>
  <c r="F24" i="32"/>
  <c r="E22" i="32" l="1"/>
  <c r="E21" i="32" s="1"/>
  <c r="H25" i="54"/>
  <c r="H24" i="54" s="1"/>
  <c r="H930" i="54"/>
  <c r="G929" i="54"/>
  <c r="G928" i="54" s="1"/>
  <c r="G927" i="54" s="1"/>
  <c r="G926" i="54" s="1"/>
  <c r="G925" i="54" s="1"/>
  <c r="G924" i="54" s="1"/>
  <c r="G923" i="54" s="1"/>
  <c r="G922" i="54" s="1"/>
  <c r="G914" i="54"/>
  <c r="G911" i="54" s="1"/>
  <c r="G910" i="54" s="1"/>
  <c r="G909" i="54" s="1"/>
  <c r="G908" i="54" s="1"/>
  <c r="G907" i="54" s="1"/>
  <c r="H915" i="54"/>
  <c r="G675" i="54"/>
  <c r="G674" i="54" s="1"/>
  <c r="G673" i="54" s="1"/>
  <c r="G672" i="54" s="1"/>
  <c r="G671" i="54" s="1"/>
  <c r="G670" i="54" s="1"/>
  <c r="H676" i="54"/>
  <c r="H14" i="54"/>
  <c r="G13" i="54"/>
  <c r="G12" i="54" s="1"/>
  <c r="G31" i="54"/>
  <c r="H37" i="54"/>
  <c r="H36" i="54" s="1"/>
  <c r="H45" i="54"/>
  <c r="G47" i="54"/>
  <c r="G46" i="54" s="1"/>
  <c r="G173" i="54"/>
  <c r="G172" i="54" s="1"/>
  <c r="G171" i="54" s="1"/>
  <c r="G170" i="54" s="1"/>
  <c r="G169" i="54" s="1"/>
  <c r="H430" i="54"/>
  <c r="G53" i="54"/>
  <c r="G52" i="54" s="1"/>
  <c r="G51" i="54" s="1"/>
  <c r="F498" i="32"/>
  <c r="E498" i="32"/>
  <c r="H429" i="54" l="1"/>
  <c r="G10" i="54"/>
  <c r="G9" i="54" s="1"/>
  <c r="G8" i="54" s="1"/>
  <c r="G11" i="54"/>
  <c r="F351" i="32"/>
  <c r="E345" i="32"/>
  <c r="E344" i="32" s="1"/>
  <c r="E343" i="32" s="1"/>
  <c r="H453" i="54" l="1"/>
  <c r="G451" i="54"/>
  <c r="G450" i="54" s="1"/>
  <c r="G449" i="54" s="1"/>
  <c r="E509" i="32"/>
  <c r="E508" i="32" s="1"/>
  <c r="E507" i="32" s="1"/>
  <c r="G228" i="54"/>
  <c r="G227" i="54" s="1"/>
  <c r="G226" i="54" s="1"/>
  <c r="G225" i="54" s="1"/>
  <c r="G224" i="54" s="1"/>
  <c r="H229" i="54"/>
  <c r="E531" i="32"/>
  <c r="E530" i="32" s="1"/>
  <c r="E529" i="32" s="1"/>
  <c r="F532" i="32"/>
  <c r="E90" i="32" l="1"/>
  <c r="G609" i="54"/>
  <c r="G606" i="54" s="1"/>
  <c r="G584" i="54"/>
  <c r="G579" i="54" s="1"/>
  <c r="G578" i="54" s="1"/>
  <c r="E73" i="32"/>
  <c r="E125" i="32"/>
  <c r="E89" i="32" l="1"/>
  <c r="E86" i="32"/>
  <c r="G653" i="54"/>
  <c r="G652" i="54" s="1"/>
  <c r="G651" i="54" s="1"/>
  <c r="G650" i="54" s="1"/>
  <c r="G649" i="54" s="1"/>
  <c r="G648" i="54" s="1"/>
  <c r="E123" i="32"/>
  <c r="E122" i="32" s="1"/>
  <c r="E121" i="32" s="1"/>
  <c r="G737" i="54"/>
  <c r="G736" i="54" s="1"/>
  <c r="G735" i="54" s="1"/>
  <c r="G734" i="54" s="1"/>
  <c r="G733" i="54" s="1"/>
  <c r="G732" i="54" s="1"/>
  <c r="G105" i="54"/>
  <c r="H106" i="54"/>
  <c r="H105" i="54" s="1"/>
  <c r="E625" i="32"/>
  <c r="F626" i="32"/>
  <c r="E76" i="32"/>
  <c r="F77" i="32"/>
  <c r="F76" i="32" s="1"/>
  <c r="K715" i="54" l="1"/>
  <c r="N715" i="54"/>
  <c r="N717" i="54"/>
  <c r="K717" i="54"/>
  <c r="H715" i="54"/>
  <c r="H717" i="54"/>
  <c r="K107" i="32"/>
  <c r="H107" i="32"/>
  <c r="E107" i="32"/>
  <c r="K105" i="32"/>
  <c r="H105" i="32"/>
  <c r="E105" i="32"/>
  <c r="M632" i="54"/>
  <c r="M631" i="54" s="1"/>
  <c r="M630" i="54" s="1"/>
  <c r="M629" i="54" s="1"/>
  <c r="J632" i="54"/>
  <c r="J631" i="54" s="1"/>
  <c r="J630" i="54" s="1"/>
  <c r="J629" i="54" s="1"/>
  <c r="G632" i="54"/>
  <c r="G631" i="54" s="1"/>
  <c r="G630" i="54" s="1"/>
  <c r="G629" i="54" s="1"/>
  <c r="N633" i="54"/>
  <c r="K633" i="54"/>
  <c r="H633" i="54"/>
  <c r="M592" i="54"/>
  <c r="M591" i="54" s="1"/>
  <c r="M590" i="54" s="1"/>
  <c r="M577" i="54" s="1"/>
  <c r="M576" i="54" s="1"/>
  <c r="M575" i="54" s="1"/>
  <c r="N593" i="54"/>
  <c r="J592" i="54"/>
  <c r="J591" i="54" s="1"/>
  <c r="J590" i="54" s="1"/>
  <c r="J577" i="54" s="1"/>
  <c r="J576" i="54" s="1"/>
  <c r="J575" i="54" s="1"/>
  <c r="K593" i="54"/>
  <c r="G592" i="54"/>
  <c r="G591" i="54" s="1"/>
  <c r="G590" i="54" s="1"/>
  <c r="H593" i="54"/>
  <c r="N628" i="54"/>
  <c r="K628" i="54"/>
  <c r="M627" i="54"/>
  <c r="M626" i="54" s="1"/>
  <c r="M616" i="54" s="1"/>
  <c r="M605" i="54" s="1"/>
  <c r="J627" i="54"/>
  <c r="J626" i="54" s="1"/>
  <c r="J616" i="54" s="1"/>
  <c r="J605" i="54" s="1"/>
  <c r="G627" i="54"/>
  <c r="G626" i="54" s="1"/>
  <c r="G616" i="54" s="1"/>
  <c r="G605" i="54" s="1"/>
  <c r="H628" i="54"/>
  <c r="I108" i="32"/>
  <c r="L108" i="32"/>
  <c r="F108" i="32"/>
  <c r="L106" i="32"/>
  <c r="L105" i="32" s="1"/>
  <c r="I106" i="32"/>
  <c r="I105" i="32" s="1"/>
  <c r="F106" i="32"/>
  <c r="F105" i="32" s="1"/>
  <c r="L114" i="32"/>
  <c r="I114" i="32"/>
  <c r="K112" i="32"/>
  <c r="H112" i="32"/>
  <c r="E112" i="32"/>
  <c r="K156" i="32"/>
  <c r="K155" i="32" s="1"/>
  <c r="K149" i="32" s="1"/>
  <c r="H156" i="32"/>
  <c r="H155" i="32" s="1"/>
  <c r="H149" i="32" s="1"/>
  <c r="E155" i="32"/>
  <c r="E149" i="32" s="1"/>
  <c r="L158" i="32"/>
  <c r="I158" i="32"/>
  <c r="F158" i="32"/>
  <c r="F156" i="32" s="1"/>
  <c r="F40" i="32"/>
  <c r="F39" i="32" s="1"/>
  <c r="G426" i="54"/>
  <c r="H428" i="54"/>
  <c r="F423" i="32"/>
  <c r="F425" i="32"/>
  <c r="F424" i="32" s="1"/>
  <c r="E424" i="32"/>
  <c r="K96" i="32" l="1"/>
  <c r="K85" i="32" s="1"/>
  <c r="K68" i="32" s="1"/>
  <c r="E421" i="32"/>
  <c r="H96" i="32"/>
  <c r="H85" i="32" s="1"/>
  <c r="H68" i="32" s="1"/>
  <c r="M604" i="54"/>
  <c r="M603" i="54" s="1"/>
  <c r="M602" i="54" s="1"/>
  <c r="M574" i="54" s="1"/>
  <c r="J713" i="54"/>
  <c r="J712" i="54" s="1"/>
  <c r="J707" i="54" s="1"/>
  <c r="J706" i="54" s="1"/>
  <c r="J705" i="54" s="1"/>
  <c r="J704" i="54" s="1"/>
  <c r="J604" i="54"/>
  <c r="J603" i="54" s="1"/>
  <c r="J602" i="54" s="1"/>
  <c r="J574" i="54" s="1"/>
  <c r="M713" i="54"/>
  <c r="M712" i="54" s="1"/>
  <c r="M707" i="54" s="1"/>
  <c r="M706" i="54" s="1"/>
  <c r="M705" i="54" s="1"/>
  <c r="M704" i="54" s="1"/>
  <c r="E35" i="32"/>
  <c r="E34" i="32" s="1"/>
  <c r="F17" i="54"/>
  <c r="F16" i="54" s="1"/>
  <c r="F15" i="54" s="1"/>
  <c r="F28" i="54"/>
  <c r="F92" i="54"/>
  <c r="F275" i="54"/>
  <c r="F274" i="54" s="1"/>
  <c r="F311" i="54"/>
  <c r="H600" i="54"/>
  <c r="H598" i="54"/>
  <c r="F600" i="54"/>
  <c r="F598" i="54"/>
  <c r="F595" i="54" s="1"/>
  <c r="F594" i="54" s="1"/>
  <c r="F640" i="54"/>
  <c r="H643" i="54"/>
  <c r="F792" i="54"/>
  <c r="D219" i="32"/>
  <c r="D29" i="32"/>
  <c r="D247" i="32"/>
  <c r="D587" i="32"/>
  <c r="D586" i="32" s="1"/>
  <c r="D662" i="32"/>
  <c r="H595" i="54" l="1"/>
  <c r="H594" i="54" s="1"/>
  <c r="J557" i="54"/>
  <c r="M557" i="54"/>
  <c r="L387" i="32"/>
  <c r="F662" i="32" l="1"/>
  <c r="H542" i="54" l="1"/>
  <c r="H17" i="54"/>
  <c r="H16" i="54" s="1"/>
  <c r="H15" i="54" s="1"/>
  <c r="H823" i="54" l="1"/>
  <c r="F260" i="32"/>
  <c r="E260" i="32"/>
  <c r="E255" i="32" s="1"/>
  <c r="H792" i="54"/>
  <c r="G788" i="54"/>
  <c r="G784" i="54" s="1"/>
  <c r="G783" i="54" s="1"/>
  <c r="G782" i="54" s="1"/>
  <c r="G781" i="54" s="1"/>
  <c r="G780" i="54" s="1"/>
  <c r="E278" i="32"/>
  <c r="F203" i="32" l="1"/>
  <c r="E439" i="32"/>
  <c r="E70" i="32" l="1"/>
  <c r="E69" i="32" s="1"/>
  <c r="G642" i="54"/>
  <c r="E622" i="32"/>
  <c r="E617" i="32" s="1"/>
  <c r="F623" i="32"/>
  <c r="H103" i="54"/>
  <c r="G102" i="54"/>
  <c r="G101" i="54" s="1"/>
  <c r="G713" i="54"/>
  <c r="G712" i="54" s="1"/>
  <c r="G707" i="54" s="1"/>
  <c r="G706" i="54" s="1"/>
  <c r="G705" i="54" s="1"/>
  <c r="G704" i="54" s="1"/>
  <c r="H719" i="54"/>
  <c r="F100" i="32"/>
  <c r="E99" i="32"/>
  <c r="E96" i="32" s="1"/>
  <c r="G577" i="54"/>
  <c r="G576" i="54" s="1"/>
  <c r="G575" i="54" s="1"/>
  <c r="H640" i="54"/>
  <c r="G640" i="54"/>
  <c r="F171" i="32"/>
  <c r="E169" i="32"/>
  <c r="E168" i="32" s="1"/>
  <c r="E167" i="32" s="1"/>
  <c r="G637" i="54"/>
  <c r="G636" i="54" s="1"/>
  <c r="H639" i="54"/>
  <c r="G272" i="54"/>
  <c r="H273" i="54"/>
  <c r="H275" i="54"/>
  <c r="H274" i="54" s="1"/>
  <c r="E583" i="32"/>
  <c r="F585" i="32"/>
  <c r="F587" i="32"/>
  <c r="F586" i="32" s="1"/>
  <c r="G848" i="54"/>
  <c r="G846" i="54" s="1"/>
  <c r="H851" i="54"/>
  <c r="E305" i="32"/>
  <c r="E304" i="32" s="1"/>
  <c r="G635" i="54" l="1"/>
  <c r="G634" i="54" s="1"/>
  <c r="G604" i="54" s="1"/>
  <c r="G603" i="54" s="1"/>
  <c r="G602" i="54" s="1"/>
  <c r="G574" i="54" s="1"/>
  <c r="G557" i="54" s="1"/>
  <c r="E85" i="32"/>
  <c r="E303" i="32"/>
  <c r="E166" i="32"/>
  <c r="G847" i="54"/>
  <c r="E68" i="32" l="1"/>
  <c r="F29" i="32"/>
  <c r="G28" i="54"/>
  <c r="G23" i="54" s="1"/>
  <c r="G22" i="54" s="1"/>
  <c r="G21" i="54" s="1"/>
  <c r="G20" i="54" s="1"/>
  <c r="G19" i="54" s="1"/>
  <c r="H28" i="54"/>
  <c r="F524" i="32"/>
  <c r="E513" i="32" l="1"/>
  <c r="E512" i="32" s="1"/>
  <c r="H413" i="54"/>
  <c r="H412" i="54" s="1"/>
  <c r="G413" i="54"/>
  <c r="G412" i="54" s="1"/>
  <c r="G356" i="54"/>
  <c r="G355" i="54" s="1"/>
  <c r="G338" i="54" s="1"/>
  <c r="E463" i="32"/>
  <c r="E462" i="32" s="1"/>
  <c r="E445" i="32" s="1"/>
  <c r="F464" i="32"/>
  <c r="H92" i="54"/>
  <c r="H91" i="54" s="1"/>
  <c r="H90" i="54" s="1"/>
  <c r="H89" i="54" s="1"/>
  <c r="N90" i="54"/>
  <c r="N89" i="54" s="1"/>
  <c r="M90" i="54"/>
  <c r="L90" i="54"/>
  <c r="L89" i="54" s="1"/>
  <c r="K90" i="54"/>
  <c r="K89" i="54" s="1"/>
  <c r="J90" i="54"/>
  <c r="J89" i="54" s="1"/>
  <c r="G90" i="54"/>
  <c r="G89" i="54" s="1"/>
  <c r="G62" i="54" s="1"/>
  <c r="F91" i="54"/>
  <c r="F90" i="54" s="1"/>
  <c r="F89" i="54" s="1"/>
  <c r="G301" i="54"/>
  <c r="G300" i="54" s="1"/>
  <c r="E247" i="32"/>
  <c r="F248" i="32"/>
  <c r="F247" i="32" s="1"/>
  <c r="H550" i="54"/>
  <c r="G549" i="54"/>
  <c r="G548" i="54" s="1"/>
  <c r="E215" i="32"/>
  <c r="F219" i="32"/>
  <c r="F310" i="54"/>
  <c r="F356" i="54"/>
  <c r="F355" i="54" s="1"/>
  <c r="F365" i="54"/>
  <c r="F364" i="54" s="1"/>
  <c r="F403" i="54"/>
  <c r="F485" i="54"/>
  <c r="F482" i="54" s="1"/>
  <c r="F481" i="54" s="1"/>
  <c r="M507" i="54"/>
  <c r="M506" i="54" s="1"/>
  <c r="J507" i="54"/>
  <c r="J506" i="54" s="1"/>
  <c r="J505" i="54" s="1"/>
  <c r="G507" i="54"/>
  <c r="G506" i="54" s="1"/>
  <c r="F835" i="54"/>
  <c r="F834" i="54" s="1"/>
  <c r="F840" i="54"/>
  <c r="F839" i="54" s="1"/>
  <c r="F848" i="54"/>
  <c r="F846" i="54" s="1"/>
  <c r="F885" i="54"/>
  <c r="F833" i="54" l="1"/>
  <c r="F847" i="54"/>
  <c r="D653" i="32"/>
  <c r="D651" i="32"/>
  <c r="F505" i="32"/>
  <c r="D472" i="32"/>
  <c r="D463" i="32"/>
  <c r="D462" i="32" s="1"/>
  <c r="D439" i="32"/>
  <c r="D305" i="32"/>
  <c r="D304" i="32" s="1"/>
  <c r="D295" i="32"/>
  <c r="D294" i="32" s="1"/>
  <c r="D290" i="32"/>
  <c r="D289" i="32" s="1"/>
  <c r="D246" i="32"/>
  <c r="D205" i="32"/>
  <c r="F202" i="32"/>
  <c r="D303" i="32" l="1"/>
  <c r="D287" i="32"/>
  <c r="E398" i="32" l="1"/>
  <c r="E397" i="32" s="1"/>
  <c r="H403" i="54"/>
  <c r="H402" i="54" s="1"/>
  <c r="G403" i="54"/>
  <c r="G402" i="54" s="1"/>
  <c r="H245" i="54"/>
  <c r="H246" i="54"/>
  <c r="G244" i="54"/>
  <c r="G243" i="54" s="1"/>
  <c r="G242" i="54" s="1"/>
  <c r="G233" i="54" s="1"/>
  <c r="G232" i="54" s="1"/>
  <c r="G231" i="54" s="1"/>
  <c r="G230" i="54" s="1"/>
  <c r="H240" i="54"/>
  <c r="H241" i="54"/>
  <c r="F520" i="32"/>
  <c r="F521" i="32"/>
  <c r="H365" i="54"/>
  <c r="H364" i="54" s="1"/>
  <c r="F472" i="32"/>
  <c r="F471" i="32" s="1"/>
  <c r="D471" i="32"/>
  <c r="G420" i="54" l="1"/>
  <c r="F416" i="32"/>
  <c r="E415" i="32"/>
  <c r="H485" i="54"/>
  <c r="H482" i="54" s="1"/>
  <c r="F653" i="32"/>
  <c r="F651" i="32"/>
  <c r="G471" i="54" l="1"/>
  <c r="G470" i="54" s="1"/>
  <c r="H481" i="54"/>
  <c r="J301" i="54"/>
  <c r="J300" i="54" s="1"/>
  <c r="J295" i="54" s="1"/>
  <c r="J294" i="54" s="1"/>
  <c r="J293" i="54" s="1"/>
  <c r="J259" i="54"/>
  <c r="J258" i="54" s="1"/>
  <c r="J198" i="54" s="1"/>
  <c r="M198" i="54"/>
  <c r="G885" i="54"/>
  <c r="G884" i="54" s="1"/>
  <c r="G883" i="54" s="1"/>
  <c r="G882" i="54" s="1"/>
  <c r="G881" i="54" s="1"/>
  <c r="G880" i="54" s="1"/>
  <c r="G879" i="54" s="1"/>
  <c r="E8" i="32"/>
  <c r="E374" i="32"/>
  <c r="E373" i="32" s="1"/>
  <c r="G261" i="54"/>
  <c r="G260" i="54" s="1"/>
  <c r="H232" i="32" l="1"/>
  <c r="H231" i="32" s="1"/>
  <c r="G295" i="54"/>
  <c r="G294" i="54" s="1"/>
  <c r="H310" i="54"/>
  <c r="F246" i="32"/>
  <c r="E246" i="32"/>
  <c r="E232" i="32" s="1"/>
  <c r="E231" i="32" s="1"/>
  <c r="H410" i="54" l="1"/>
  <c r="H411" i="54"/>
  <c r="G408" i="54"/>
  <c r="N413" i="54"/>
  <c r="N412" i="54" s="1"/>
  <c r="L413" i="54"/>
  <c r="L412" i="54" s="1"/>
  <c r="K412" i="54"/>
  <c r="I412" i="54"/>
  <c r="E408" i="32"/>
  <c r="E407" i="32" s="1"/>
  <c r="H356" i="54"/>
  <c r="H355" i="54" s="1"/>
  <c r="F463" i="32"/>
  <c r="F462" i="32" s="1"/>
  <c r="E467" i="32"/>
  <c r="E466" i="32" s="1"/>
  <c r="G360" i="54"/>
  <c r="G861" i="54"/>
  <c r="G860" i="54" s="1"/>
  <c r="G859" i="54" s="1"/>
  <c r="G858" i="54" s="1"/>
  <c r="G857" i="54" s="1"/>
  <c r="H863" i="54"/>
  <c r="H864" i="54"/>
  <c r="H887" i="54"/>
  <c r="G840" i="54"/>
  <c r="G839" i="54" s="1"/>
  <c r="H843" i="54"/>
  <c r="H842" i="54"/>
  <c r="H841" i="54"/>
  <c r="G835" i="54"/>
  <c r="G834" i="54" s="1"/>
  <c r="H838" i="54"/>
  <c r="H837" i="54"/>
  <c r="H836" i="54"/>
  <c r="H853" i="54"/>
  <c r="H848" i="54"/>
  <c r="H847" i="54" s="1"/>
  <c r="G459" i="54"/>
  <c r="G458" i="54" s="1"/>
  <c r="G457" i="54" s="1"/>
  <c r="G456" i="54" s="1"/>
  <c r="H447" i="54"/>
  <c r="H446" i="54"/>
  <c r="H448" i="54"/>
  <c r="G445" i="54"/>
  <c r="G444" i="54" s="1"/>
  <c r="G156" i="54"/>
  <c r="G155" i="54" s="1"/>
  <c r="G154" i="54" s="1"/>
  <c r="G153" i="54" s="1"/>
  <c r="G140" i="54" s="1"/>
  <c r="H160" i="54"/>
  <c r="H159" i="54" s="1"/>
  <c r="H282" i="54"/>
  <c r="H281" i="54"/>
  <c r="G280" i="54"/>
  <c r="G279" i="54" s="1"/>
  <c r="G271" i="54" s="1"/>
  <c r="G100" i="54"/>
  <c r="H117" i="54"/>
  <c r="H862" i="54" l="1"/>
  <c r="G828" i="54"/>
  <c r="G443" i="54"/>
  <c r="G439" i="54" s="1"/>
  <c r="G270" i="54"/>
  <c r="G259" i="54" s="1"/>
  <c r="G258" i="54" s="1"/>
  <c r="G198" i="54" s="1"/>
  <c r="G61" i="54"/>
  <c r="G7" i="54" s="1"/>
  <c r="G833" i="54"/>
  <c r="H840" i="54"/>
  <c r="H839" i="54" s="1"/>
  <c r="E444" i="32"/>
  <c r="F408" i="32"/>
  <c r="F407" i="32" s="1"/>
  <c r="H885" i="54"/>
  <c r="G359" i="54"/>
  <c r="G337" i="54" s="1"/>
  <c r="H835" i="54"/>
  <c r="H834" i="54" s="1"/>
  <c r="G407" i="54"/>
  <c r="G401" i="54" s="1"/>
  <c r="G409" i="54"/>
  <c r="E403" i="32"/>
  <c r="E402" i="32" s="1"/>
  <c r="H846" i="54"/>
  <c r="G455" i="54"/>
  <c r="G454" i="54"/>
  <c r="H544" i="54"/>
  <c r="N541" i="54"/>
  <c r="M541" i="54"/>
  <c r="M540" i="54" s="1"/>
  <c r="M539" i="54" s="1"/>
  <c r="M538" i="54" s="1"/>
  <c r="M537" i="54" s="1"/>
  <c r="M497" i="54" s="1"/>
  <c r="K541" i="54"/>
  <c r="J541" i="54"/>
  <c r="J540" i="54" s="1"/>
  <c r="J539" i="54" s="1"/>
  <c r="J538" i="54" s="1"/>
  <c r="J537" i="54" s="1"/>
  <c r="J497" i="54" s="1"/>
  <c r="J6" i="54" s="1"/>
  <c r="J939" i="54" s="1"/>
  <c r="G541" i="54"/>
  <c r="G391" i="54" l="1"/>
  <c r="G390" i="54" s="1"/>
  <c r="G389" i="54" s="1"/>
  <c r="M6" i="54"/>
  <c r="M939" i="54" s="1"/>
  <c r="G322" i="54"/>
  <c r="G321" i="54" s="1"/>
  <c r="G320" i="54" s="1"/>
  <c r="H833" i="54"/>
  <c r="G814" i="54"/>
  <c r="G813" i="54" s="1"/>
  <c r="G812" i="54" s="1"/>
  <c r="G811" i="54" s="1"/>
  <c r="G810" i="54" s="1"/>
  <c r="G759" i="54" s="1"/>
  <c r="G540" i="54"/>
  <c r="K543" i="54"/>
  <c r="K540" i="54" s="1"/>
  <c r="I543" i="54"/>
  <c r="H543" i="54"/>
  <c r="N540" i="54"/>
  <c r="L541" i="54"/>
  <c r="L540" i="54" s="1"/>
  <c r="I541" i="54"/>
  <c r="H541" i="54"/>
  <c r="F541" i="54"/>
  <c r="F504" i="32"/>
  <c r="F506" i="32"/>
  <c r="E501" i="32"/>
  <c r="E497" i="32" s="1"/>
  <c r="E582" i="32"/>
  <c r="F594" i="32"/>
  <c r="F593" i="32"/>
  <c r="G293" i="54" l="1"/>
  <c r="G539" i="54"/>
  <c r="G538" i="54" s="1"/>
  <c r="G537" i="54" s="1"/>
  <c r="I540" i="54"/>
  <c r="H540" i="54"/>
  <c r="G505" i="54"/>
  <c r="F540" i="54"/>
  <c r="F305" i="32"/>
  <c r="F303" i="32" s="1"/>
  <c r="E549" i="32"/>
  <c r="F562" i="32"/>
  <c r="F561" i="32" s="1"/>
  <c r="G497" i="54" l="1"/>
  <c r="G6" i="54" s="1"/>
  <c r="F304" i="32"/>
  <c r="E548" i="32"/>
  <c r="F160" i="32"/>
  <c r="F161" i="32"/>
  <c r="F439" i="32"/>
  <c r="E438" i="32"/>
  <c r="E396" i="32" s="1"/>
  <c r="E372" i="32" s="1"/>
  <c r="G939" i="54" l="1"/>
  <c r="E608" i="32"/>
  <c r="F638" i="32"/>
  <c r="F293" i="32"/>
  <c r="F297" i="32"/>
  <c r="F296" i="32"/>
  <c r="F298" i="32"/>
  <c r="F312" i="32"/>
  <c r="E310" i="32"/>
  <c r="L202" i="32"/>
  <c r="K202" i="32"/>
  <c r="K201" i="32" s="1"/>
  <c r="K200" i="32" s="1"/>
  <c r="H202" i="32"/>
  <c r="H201" i="32" s="1"/>
  <c r="H200" i="32" s="1"/>
  <c r="I202" i="32"/>
  <c r="E202" i="32"/>
  <c r="E201" i="32" s="1"/>
  <c r="K199" i="32" l="1"/>
  <c r="K7" i="32" s="1"/>
  <c r="K669" i="32" s="1"/>
  <c r="H199" i="32"/>
  <c r="H7" i="32" s="1"/>
  <c r="H669" i="32" s="1"/>
  <c r="F310" i="32"/>
  <c r="F311" i="32"/>
  <c r="F290" i="32"/>
  <c r="F289" i="32" s="1"/>
  <c r="F295" i="32"/>
  <c r="F294" i="32" s="1"/>
  <c r="F287" i="32" l="1"/>
  <c r="E251" i="32"/>
  <c r="E250" i="32" s="1"/>
  <c r="F205" i="32"/>
  <c r="F204" i="32" s="1"/>
  <c r="E205" i="32"/>
  <c r="E204" i="32" s="1"/>
  <c r="E200" i="32" s="1"/>
  <c r="E199" i="32" s="1"/>
  <c r="L937" i="54"/>
  <c r="L936" i="54" s="1"/>
  <c r="L935" i="54" s="1"/>
  <c r="L934" i="54" s="1"/>
  <c r="L932" i="54"/>
  <c r="L929" i="54"/>
  <c r="L920" i="54"/>
  <c r="L919" i="54" s="1"/>
  <c r="L917" i="54"/>
  <c r="L914" i="54"/>
  <c r="L912" i="54"/>
  <c r="L905" i="54"/>
  <c r="L904" i="54" s="1"/>
  <c r="L903" i="54" s="1"/>
  <c r="L902" i="54" s="1"/>
  <c r="L901" i="54" s="1"/>
  <c r="L900" i="54" s="1"/>
  <c r="L899" i="54" s="1"/>
  <c r="L897" i="54"/>
  <c r="L896" i="54" s="1"/>
  <c r="L895" i="54" s="1"/>
  <c r="L894" i="54" s="1"/>
  <c r="L893" i="54" s="1"/>
  <c r="L892" i="54" s="1"/>
  <c r="L889" i="54"/>
  <c r="L888" i="54" s="1"/>
  <c r="L885" i="54"/>
  <c r="L884" i="54" s="1"/>
  <c r="L883" i="54" s="1"/>
  <c r="L882" i="54" s="1"/>
  <c r="L881" i="54" s="1"/>
  <c r="L880" i="54" s="1"/>
  <c r="L879" i="54" s="1"/>
  <c r="L877" i="54"/>
  <c r="L875" i="54"/>
  <c r="L872" i="54"/>
  <c r="L870" i="54"/>
  <c r="L866" i="54"/>
  <c r="L862" i="54"/>
  <c r="L829" i="54"/>
  <c r="L828" i="54" s="1"/>
  <c r="L826" i="54"/>
  <c r="L825" i="54" s="1"/>
  <c r="L821" i="54"/>
  <c r="L819" i="54"/>
  <c r="L816" i="54"/>
  <c r="L815" i="54" s="1"/>
  <c r="L804" i="54"/>
  <c r="L803" i="54" s="1"/>
  <c r="L802" i="54" s="1"/>
  <c r="L801" i="54" s="1"/>
  <c r="L799" i="54"/>
  <c r="L790" i="54"/>
  <c r="L789" i="54" s="1"/>
  <c r="L788" i="54" s="1"/>
  <c r="L786" i="54"/>
  <c r="L785" i="54" s="1"/>
  <c r="L778" i="54"/>
  <c r="L777" i="54" s="1"/>
  <c r="L776" i="54" s="1"/>
  <c r="L775" i="54" s="1"/>
  <c r="L774" i="54" s="1"/>
  <c r="L773" i="54" s="1"/>
  <c r="L772" i="54" s="1"/>
  <c r="L770" i="54"/>
  <c r="L769" i="54" s="1"/>
  <c r="L768" i="54" s="1"/>
  <c r="L766" i="54"/>
  <c r="L765" i="54" s="1"/>
  <c r="L764" i="54" s="1"/>
  <c r="L754" i="54"/>
  <c r="L753" i="54" s="1"/>
  <c r="L752" i="54" s="1"/>
  <c r="L746" i="54"/>
  <c r="L744" i="54"/>
  <c r="L743" i="54" s="1"/>
  <c r="L737" i="54"/>
  <c r="L736" i="54" s="1"/>
  <c r="L735" i="54" s="1"/>
  <c r="L734" i="54" s="1"/>
  <c r="L733" i="54" s="1"/>
  <c r="L732" i="54" s="1"/>
  <c r="L725" i="54"/>
  <c r="L722" i="54"/>
  <c r="L718" i="54"/>
  <c r="L716" i="54"/>
  <c r="L714" i="54"/>
  <c r="L710" i="54"/>
  <c r="L709" i="54"/>
  <c r="L708" i="54"/>
  <c r="L702" i="54"/>
  <c r="L701" i="54" s="1"/>
  <c r="L700" i="54" s="1"/>
  <c r="L698" i="54"/>
  <c r="L696" i="54"/>
  <c r="L692" i="54"/>
  <c r="L690" i="54"/>
  <c r="L688" i="54"/>
  <c r="L686" i="54"/>
  <c r="L684" i="54"/>
  <c r="L678" i="54"/>
  <c r="L675" i="54"/>
  <c r="L666" i="54"/>
  <c r="L662" i="54"/>
  <c r="L656" i="54"/>
  <c r="L655" i="54" s="1"/>
  <c r="L654" i="54"/>
  <c r="L653" i="54" s="1"/>
  <c r="L636" i="54"/>
  <c r="L635" i="54" s="1"/>
  <c r="L634" i="54" s="1"/>
  <c r="L632" i="54"/>
  <c r="L631" i="54" s="1"/>
  <c r="L630" i="54" s="1"/>
  <c r="L629" i="54" s="1"/>
  <c r="L627" i="54"/>
  <c r="L626" i="54" s="1"/>
  <c r="L624" i="54"/>
  <c r="L623" i="54" s="1"/>
  <c r="L621" i="54"/>
  <c r="L619" i="54"/>
  <c r="L617" i="54"/>
  <c r="L613" i="54"/>
  <c r="L612" i="54" s="1"/>
  <c r="L610" i="54"/>
  <c r="L607" i="54"/>
  <c r="L592" i="54"/>
  <c r="L591" i="54" s="1"/>
  <c r="L590" i="54" s="1"/>
  <c r="L588" i="54"/>
  <c r="L587" i="54" s="1"/>
  <c r="L583" i="54"/>
  <c r="L582" i="54" s="1"/>
  <c r="L580" i="54"/>
  <c r="L571" i="54"/>
  <c r="L569" i="54" s="1"/>
  <c r="L568" i="54" s="1"/>
  <c r="L567" i="54" s="1"/>
  <c r="L566" i="54" s="1"/>
  <c r="L564" i="54"/>
  <c r="L563" i="54" s="1"/>
  <c r="L562" i="54" s="1"/>
  <c r="L561" i="54" s="1"/>
  <c r="L560" i="54" s="1"/>
  <c r="L559" i="54" s="1"/>
  <c r="L558" i="54" s="1"/>
  <c r="L555" i="54"/>
  <c r="L554" i="54" s="1"/>
  <c r="L553" i="54" s="1"/>
  <c r="L552" i="54" s="1"/>
  <c r="L551" i="54" s="1"/>
  <c r="L549" i="54"/>
  <c r="L548" i="54" s="1"/>
  <c r="L535" i="54"/>
  <c r="L534" i="54" s="1"/>
  <c r="L533" i="54" s="1"/>
  <c r="L532" i="54" s="1"/>
  <c r="L531" i="54" s="1"/>
  <c r="L527" i="54"/>
  <c r="L526" i="54" s="1"/>
  <c r="L519" i="54"/>
  <c r="L518" i="54" s="1"/>
  <c r="L517" i="54" s="1"/>
  <c r="L516" i="54" s="1"/>
  <c r="L512" i="54"/>
  <c r="L511" i="54" s="1"/>
  <c r="L509" i="54"/>
  <c r="L508" i="54" s="1"/>
  <c r="L504" i="54"/>
  <c r="L503" i="54" s="1"/>
  <c r="L502" i="54" s="1"/>
  <c r="L501" i="54" s="1"/>
  <c r="L500" i="54" s="1"/>
  <c r="L499" i="54" s="1"/>
  <c r="L498" i="54" s="1"/>
  <c r="L476" i="54"/>
  <c r="L475" i="54" s="1"/>
  <c r="L474" i="54" s="1"/>
  <c r="L473" i="54" s="1"/>
  <c r="L472" i="54" s="1"/>
  <c r="L471" i="54" s="1"/>
  <c r="L470" i="54" s="1"/>
  <c r="L468" i="54"/>
  <c r="L466" i="54"/>
  <c r="L465" i="54" s="1"/>
  <c r="L464" i="54" s="1"/>
  <c r="L459" i="54"/>
  <c r="L458" i="54" s="1"/>
  <c r="L457" i="54" s="1"/>
  <c r="L451" i="54"/>
  <c r="L450" i="54" s="1"/>
  <c r="L449" i="54" s="1"/>
  <c r="L445" i="54"/>
  <c r="L444" i="54" s="1"/>
  <c r="L443" i="54" s="1"/>
  <c r="L435" i="54"/>
  <c r="L427" i="54"/>
  <c r="L420" i="54"/>
  <c r="L409" i="54"/>
  <c r="L408" i="54" s="1"/>
  <c r="L403" i="54"/>
  <c r="L402" i="54" s="1"/>
  <c r="L397" i="54"/>
  <c r="L396" i="54"/>
  <c r="L387" i="54"/>
  <c r="L359" i="54"/>
  <c r="L351" i="54"/>
  <c r="L347" i="54"/>
  <c r="L344" i="54"/>
  <c r="L343" i="54" s="1"/>
  <c r="L341" i="54"/>
  <c r="L335" i="54"/>
  <c r="L334" i="54" s="1"/>
  <c r="L333" i="54" s="1"/>
  <c r="L325" i="54"/>
  <c r="L323" i="54"/>
  <c r="L318" i="54"/>
  <c r="L317" i="54" s="1"/>
  <c r="L316" i="54" s="1"/>
  <c r="L315" i="54" s="1"/>
  <c r="L314" i="54" s="1"/>
  <c r="L304" i="54"/>
  <c r="L302" i="54"/>
  <c r="L298" i="54"/>
  <c r="L297" i="54" s="1"/>
  <c r="L296" i="54" s="1"/>
  <c r="L289" i="54"/>
  <c r="L288" i="54" s="1"/>
  <c r="L286" i="54"/>
  <c r="L285" i="54" s="1"/>
  <c r="L280" i="54"/>
  <c r="L279" i="54" s="1"/>
  <c r="L272" i="54"/>
  <c r="L268" i="54"/>
  <c r="L267" i="54" s="1"/>
  <c r="L266" i="54" s="1"/>
  <c r="L262" i="54"/>
  <c r="L261" i="54" s="1"/>
  <c r="L260" i="54" s="1"/>
  <c r="L256" i="54"/>
  <c r="L255" i="54" s="1"/>
  <c r="L254" i="54" s="1"/>
  <c r="L252" i="54"/>
  <c r="L251" i="54" s="1"/>
  <c r="L247" i="54"/>
  <c r="L244" i="54"/>
  <c r="L243" i="54" s="1"/>
  <c r="L235" i="54"/>
  <c r="L234" i="54" s="1"/>
  <c r="L228" i="54"/>
  <c r="L227" i="54" s="1"/>
  <c r="L226" i="54" s="1"/>
  <c r="L225" i="54" s="1"/>
  <c r="L224" i="54" s="1"/>
  <c r="L222" i="54"/>
  <c r="L221" i="54" s="1"/>
  <c r="L220" i="54" s="1"/>
  <c r="L212" i="54"/>
  <c r="L210" i="54"/>
  <c r="L208" i="54"/>
  <c r="L206" i="54"/>
  <c r="L203" i="54"/>
  <c r="L202" i="54" s="1"/>
  <c r="L196" i="54"/>
  <c r="L195" i="54" s="1"/>
  <c r="L194" i="54" s="1"/>
  <c r="L192" i="54"/>
  <c r="L190" i="54"/>
  <c r="L188" i="54"/>
  <c r="L183" i="54"/>
  <c r="L182" i="54" s="1"/>
  <c r="L174" i="54"/>
  <c r="L173" i="54" s="1"/>
  <c r="L172" i="54" s="1"/>
  <c r="L166" i="54"/>
  <c r="L164" i="54"/>
  <c r="L162" i="54"/>
  <c r="L159" i="54"/>
  <c r="L157" i="54"/>
  <c r="L149" i="54"/>
  <c r="L147" i="54"/>
  <c r="L145" i="54"/>
  <c r="L137" i="54"/>
  <c r="L136" i="54" s="1"/>
  <c r="L135" i="54" s="1"/>
  <c r="L134" i="54" s="1"/>
  <c r="L133" i="54" s="1"/>
  <c r="L132" i="54" s="1"/>
  <c r="L121" i="54"/>
  <c r="L119" i="54"/>
  <c r="L115" i="54"/>
  <c r="L111" i="54"/>
  <c r="L109" i="54"/>
  <c r="L102" i="54"/>
  <c r="L98" i="54"/>
  <c r="L97" i="54" s="1"/>
  <c r="L96" i="54" s="1"/>
  <c r="L95" i="54" s="1"/>
  <c r="L87" i="54"/>
  <c r="L85" i="54"/>
  <c r="L83" i="54"/>
  <c r="L78" i="54"/>
  <c r="L77" i="54" s="1"/>
  <c r="L74" i="54"/>
  <c r="L72" i="54"/>
  <c r="L71" i="54" s="1"/>
  <c r="L68" i="54"/>
  <c r="L67" i="54"/>
  <c r="L66" i="54" s="1"/>
  <c r="L65" i="54" s="1"/>
  <c r="L59" i="54"/>
  <c r="L58" i="54" s="1"/>
  <c r="L57" i="54" s="1"/>
  <c r="L56" i="54" s="1"/>
  <c r="L55" i="54" s="1"/>
  <c r="L53" i="54"/>
  <c r="L52" i="54" s="1"/>
  <c r="L51" i="54" s="1"/>
  <c r="L44" i="54"/>
  <c r="L40" i="54"/>
  <c r="L39" i="54" s="1"/>
  <c r="L28" i="54"/>
  <c r="L24" i="54"/>
  <c r="L13" i="54"/>
  <c r="L12" i="54" s="1"/>
  <c r="K937" i="54"/>
  <c r="K936" i="54" s="1"/>
  <c r="K935" i="54" s="1"/>
  <c r="K934" i="54" s="1"/>
  <c r="K932" i="54"/>
  <c r="K929" i="54"/>
  <c r="K920" i="54"/>
  <c r="K919" i="54" s="1"/>
  <c r="K917" i="54"/>
  <c r="K914" i="54"/>
  <c r="K912" i="54"/>
  <c r="K905" i="54"/>
  <c r="K904" i="54" s="1"/>
  <c r="K903" i="54" s="1"/>
  <c r="K902" i="54" s="1"/>
  <c r="K901" i="54" s="1"/>
  <c r="K900" i="54" s="1"/>
  <c r="K899" i="54" s="1"/>
  <c r="K897" i="54"/>
  <c r="K896" i="54" s="1"/>
  <c r="K895" i="54" s="1"/>
  <c r="K894" i="54" s="1"/>
  <c r="K893" i="54" s="1"/>
  <c r="K892" i="54" s="1"/>
  <c r="K889" i="54"/>
  <c r="K888" i="54" s="1"/>
  <c r="K885" i="54"/>
  <c r="K877" i="54"/>
  <c r="K875" i="54"/>
  <c r="K872" i="54"/>
  <c r="K870" i="54"/>
  <c r="K866" i="54"/>
  <c r="K862" i="54"/>
  <c r="K829" i="54"/>
  <c r="K828" i="54" s="1"/>
  <c r="K826" i="54"/>
  <c r="K825" i="54" s="1"/>
  <c r="K821" i="54"/>
  <c r="K819" i="54"/>
  <c r="K816" i="54"/>
  <c r="K815" i="54" s="1"/>
  <c r="K804" i="54"/>
  <c r="K803" i="54" s="1"/>
  <c r="K802" i="54" s="1"/>
  <c r="K801" i="54" s="1"/>
  <c r="K799" i="54"/>
  <c r="K788" i="54"/>
  <c r="K786" i="54"/>
  <c r="K785" i="54" s="1"/>
  <c r="K778" i="54"/>
  <c r="K777" i="54" s="1"/>
  <c r="K776" i="54" s="1"/>
  <c r="K775" i="54" s="1"/>
  <c r="K774" i="54" s="1"/>
  <c r="K773" i="54" s="1"/>
  <c r="K772" i="54" s="1"/>
  <c r="K770" i="54"/>
  <c r="K769" i="54" s="1"/>
  <c r="K768" i="54" s="1"/>
  <c r="K766" i="54"/>
  <c r="K765" i="54" s="1"/>
  <c r="K764" i="54" s="1"/>
  <c r="K754" i="54"/>
  <c r="K753" i="54" s="1"/>
  <c r="K752" i="54" s="1"/>
  <c r="K746" i="54"/>
  <c r="K744" i="54"/>
  <c r="K743" i="54" s="1"/>
  <c r="K737" i="54"/>
  <c r="K736" i="54" s="1"/>
  <c r="K735" i="54" s="1"/>
  <c r="K734" i="54" s="1"/>
  <c r="K733" i="54" s="1"/>
  <c r="K732" i="54" s="1"/>
  <c r="K729" i="54"/>
  <c r="K728" i="54" s="1"/>
  <c r="K725" i="54"/>
  <c r="K722" i="54"/>
  <c r="K718" i="54"/>
  <c r="K716" i="54"/>
  <c r="K714" i="54"/>
  <c r="K710" i="54"/>
  <c r="K709" i="54"/>
  <c r="K708" i="54"/>
  <c r="K702" i="54"/>
  <c r="K701" i="54" s="1"/>
  <c r="K700" i="54" s="1"/>
  <c r="K698" i="54"/>
  <c r="K696" i="54"/>
  <c r="K692" i="54"/>
  <c r="K690" i="54"/>
  <c r="K688" i="54"/>
  <c r="K686" i="54"/>
  <c r="K684" i="54"/>
  <c r="K678" i="54"/>
  <c r="K675" i="54"/>
  <c r="K666" i="54"/>
  <c r="K662" i="54"/>
  <c r="K656" i="54"/>
  <c r="K655" i="54" s="1"/>
  <c r="K654" i="54"/>
  <c r="K653" i="54" s="1"/>
  <c r="K636" i="54"/>
  <c r="K635" i="54" s="1"/>
  <c r="K634" i="54" s="1"/>
  <c r="K632" i="54"/>
  <c r="K631" i="54" s="1"/>
  <c r="K630" i="54" s="1"/>
  <c r="K629" i="54" s="1"/>
  <c r="K627" i="54"/>
  <c r="K626" i="54" s="1"/>
  <c r="K623" i="54"/>
  <c r="K621" i="54"/>
  <c r="K619" i="54"/>
  <c r="K617" i="54"/>
  <c r="K613" i="54"/>
  <c r="K612" i="54" s="1"/>
  <c r="K610" i="54"/>
  <c r="K607" i="54"/>
  <c r="K592" i="54"/>
  <c r="K591" i="54" s="1"/>
  <c r="K590" i="54" s="1"/>
  <c r="K588" i="54"/>
  <c r="K587" i="54" s="1"/>
  <c r="K583" i="54"/>
  <c r="K582" i="54" s="1"/>
  <c r="K580" i="54"/>
  <c r="K571" i="54"/>
  <c r="K570" i="54" s="1"/>
  <c r="K564" i="54"/>
  <c r="K563" i="54" s="1"/>
  <c r="K562" i="54" s="1"/>
  <c r="K561" i="54" s="1"/>
  <c r="K560" i="54" s="1"/>
  <c r="K559" i="54" s="1"/>
  <c r="K558" i="54" s="1"/>
  <c r="K555" i="54"/>
  <c r="K554" i="54" s="1"/>
  <c r="K553" i="54" s="1"/>
  <c r="K552" i="54" s="1"/>
  <c r="K551" i="54" s="1"/>
  <c r="K549" i="54"/>
  <c r="K548" i="54" s="1"/>
  <c r="K535" i="54"/>
  <c r="K534" i="54" s="1"/>
  <c r="K533" i="54" s="1"/>
  <c r="K532" i="54" s="1"/>
  <c r="K531" i="54" s="1"/>
  <c r="K527" i="54"/>
  <c r="K526" i="54" s="1"/>
  <c r="K524" i="54" s="1"/>
  <c r="K519" i="54"/>
  <c r="K518" i="54" s="1"/>
  <c r="K517" i="54" s="1"/>
  <c r="K516" i="54" s="1"/>
  <c r="K513" i="54"/>
  <c r="K512" i="54" s="1"/>
  <c r="K511" i="54" s="1"/>
  <c r="K509" i="54"/>
  <c r="K508" i="54" s="1"/>
  <c r="K504" i="54"/>
  <c r="K503" i="54" s="1"/>
  <c r="K502" i="54" s="1"/>
  <c r="K501" i="54" s="1"/>
  <c r="K500" i="54" s="1"/>
  <c r="K499" i="54" s="1"/>
  <c r="K498" i="54" s="1"/>
  <c r="K476" i="54"/>
  <c r="K475" i="54" s="1"/>
  <c r="K474" i="54" s="1"/>
  <c r="K473" i="54" s="1"/>
  <c r="K472" i="54" s="1"/>
  <c r="K471" i="54" s="1"/>
  <c r="K470" i="54" s="1"/>
  <c r="K468" i="54"/>
  <c r="K466" i="54"/>
  <c r="K465" i="54" s="1"/>
  <c r="K464" i="54" s="1"/>
  <c r="K459" i="54"/>
  <c r="K458" i="54" s="1"/>
  <c r="K457" i="54" s="1"/>
  <c r="K451" i="54"/>
  <c r="K450" i="54" s="1"/>
  <c r="K449" i="54" s="1"/>
  <c r="K445" i="54"/>
  <c r="K444" i="54" s="1"/>
  <c r="K443" i="54" s="1"/>
  <c r="K435" i="54"/>
  <c r="K427" i="54"/>
  <c r="K420" i="54"/>
  <c r="K408" i="54"/>
  <c r="K403" i="54"/>
  <c r="K402" i="54" s="1"/>
  <c r="K397" i="54"/>
  <c r="K396" i="54"/>
  <c r="K387" i="54"/>
  <c r="K359" i="54"/>
  <c r="K351" i="54"/>
  <c r="K347" i="54"/>
  <c r="K344" i="54"/>
  <c r="K343" i="54" s="1"/>
  <c r="K341" i="54"/>
  <c r="K335" i="54"/>
  <c r="K334" i="54" s="1"/>
  <c r="K333" i="54" s="1"/>
  <c r="K331" i="54"/>
  <c r="K330" i="54" s="1"/>
  <c r="K328" i="54"/>
  <c r="K327" i="54" s="1"/>
  <c r="K318" i="54"/>
  <c r="K317" i="54" s="1"/>
  <c r="K316" i="54" s="1"/>
  <c r="K315" i="54" s="1"/>
  <c r="K314" i="54" s="1"/>
  <c r="K304" i="54"/>
  <c r="K302" i="54"/>
  <c r="K298" i="54"/>
  <c r="K297" i="54" s="1"/>
  <c r="K296" i="54" s="1"/>
  <c r="K289" i="54"/>
  <c r="K288" i="54" s="1"/>
  <c r="K286" i="54"/>
  <c r="K285" i="54" s="1"/>
  <c r="K280" i="54"/>
  <c r="K279" i="54" s="1"/>
  <c r="K272" i="54"/>
  <c r="K268" i="54"/>
  <c r="K267" i="54" s="1"/>
  <c r="K266" i="54" s="1"/>
  <c r="K262" i="54"/>
  <c r="K261" i="54" s="1"/>
  <c r="K260" i="54" s="1"/>
  <c r="K256" i="54"/>
  <c r="K255" i="54" s="1"/>
  <c r="K254" i="54" s="1"/>
  <c r="K252" i="54"/>
  <c r="K251" i="54" s="1"/>
  <c r="K247" i="54"/>
  <c r="K244" i="54"/>
  <c r="K243" i="54" s="1"/>
  <c r="K239" i="54"/>
  <c r="K238" i="54" s="1"/>
  <c r="K237" i="54" s="1"/>
  <c r="K235" i="54"/>
  <c r="K234" i="54" s="1"/>
  <c r="K228" i="54"/>
  <c r="K227" i="54" s="1"/>
  <c r="K226" i="54" s="1"/>
  <c r="K225" i="54" s="1"/>
  <c r="K224" i="54" s="1"/>
  <c r="K222" i="54"/>
  <c r="K221" i="54" s="1"/>
  <c r="K220" i="54" s="1"/>
  <c r="K217" i="54"/>
  <c r="K216" i="54" s="1"/>
  <c r="K214" i="54"/>
  <c r="K210" i="54"/>
  <c r="K208" i="54"/>
  <c r="K206" i="54"/>
  <c r="K203" i="54"/>
  <c r="K202" i="54" s="1"/>
  <c r="K196" i="54"/>
  <c r="K195" i="54" s="1"/>
  <c r="K194" i="54" s="1"/>
  <c r="K192" i="54"/>
  <c r="K190" i="54"/>
  <c r="K188" i="54"/>
  <c r="K183" i="54"/>
  <c r="K182" i="54" s="1"/>
  <c r="K174" i="54"/>
  <c r="K173" i="54" s="1"/>
  <c r="K172" i="54" s="1"/>
  <c r="K166" i="54"/>
  <c r="K164" i="54"/>
  <c r="K162" i="54"/>
  <c r="K159" i="54"/>
  <c r="K157" i="54"/>
  <c r="K149" i="54"/>
  <c r="K147" i="54"/>
  <c r="K145" i="54"/>
  <c r="K137" i="54"/>
  <c r="K136" i="54" s="1"/>
  <c r="K135" i="54" s="1"/>
  <c r="K134" i="54" s="1"/>
  <c r="K133" i="54" s="1"/>
  <c r="K132" i="54" s="1"/>
  <c r="K121" i="54"/>
  <c r="K119" i="54"/>
  <c r="K115" i="54"/>
  <c r="K113" i="54"/>
  <c r="K111" i="54" s="1"/>
  <c r="K109" i="54"/>
  <c r="K102" i="54"/>
  <c r="K98" i="54"/>
  <c r="K97" i="54" s="1"/>
  <c r="K96" i="54" s="1"/>
  <c r="K95" i="54" s="1"/>
  <c r="K87" i="54"/>
  <c r="K85" i="54"/>
  <c r="K83" i="54"/>
  <c r="K78" i="54"/>
  <c r="K77" i="54" s="1"/>
  <c r="K74" i="54"/>
  <c r="K72" i="54"/>
  <c r="K71" i="54" s="1"/>
  <c r="K68" i="54"/>
  <c r="K67" i="54"/>
  <c r="K66" i="54" s="1"/>
  <c r="K65" i="54" s="1"/>
  <c r="K59" i="54"/>
  <c r="K58" i="54" s="1"/>
  <c r="K57" i="54" s="1"/>
  <c r="K56" i="54" s="1"/>
  <c r="K55" i="54" s="1"/>
  <c r="K53" i="54"/>
  <c r="K52" i="54" s="1"/>
  <c r="K51" i="54" s="1"/>
  <c r="K44" i="54"/>
  <c r="K40" i="54"/>
  <c r="K39" i="54" s="1"/>
  <c r="K28" i="54"/>
  <c r="K24" i="54"/>
  <c r="K13" i="54"/>
  <c r="K12" i="54" s="1"/>
  <c r="H932" i="54"/>
  <c r="H920" i="54"/>
  <c r="H919" i="54" s="1"/>
  <c r="H917" i="54"/>
  <c r="H914" i="54"/>
  <c r="H912" i="54"/>
  <c r="H905" i="54"/>
  <c r="H904" i="54" s="1"/>
  <c r="H903" i="54" s="1"/>
  <c r="H902" i="54" s="1"/>
  <c r="H901" i="54" s="1"/>
  <c r="H900" i="54" s="1"/>
  <c r="H899" i="54" s="1"/>
  <c r="H897" i="54"/>
  <c r="H896" i="54" s="1"/>
  <c r="H895" i="54" s="1"/>
  <c r="H894" i="54" s="1"/>
  <c r="H893" i="54" s="1"/>
  <c r="H892" i="54" s="1"/>
  <c r="H889" i="54"/>
  <c r="H888" i="54" s="1"/>
  <c r="H877" i="54"/>
  <c r="H875" i="54"/>
  <c r="H872" i="54"/>
  <c r="H870" i="54"/>
  <c r="H866" i="54"/>
  <c r="H830" i="54"/>
  <c r="H829" i="54" s="1"/>
  <c r="H828" i="54" s="1"/>
  <c r="H826" i="54"/>
  <c r="H825" i="54" s="1"/>
  <c r="H821" i="54"/>
  <c r="H819" i="54"/>
  <c r="H816" i="54"/>
  <c r="H815" i="54" s="1"/>
  <c r="H804" i="54"/>
  <c r="H803" i="54" s="1"/>
  <c r="H799" i="54"/>
  <c r="H798" i="54" s="1"/>
  <c r="H789" i="54"/>
  <c r="H788" i="54" s="1"/>
  <c r="H786" i="54"/>
  <c r="H785" i="54" s="1"/>
  <c r="H778" i="54"/>
  <c r="H777" i="54" s="1"/>
  <c r="H776" i="54" s="1"/>
  <c r="H775" i="54" s="1"/>
  <c r="H774" i="54" s="1"/>
  <c r="H773" i="54" s="1"/>
  <c r="H772" i="54" s="1"/>
  <c r="H770" i="54"/>
  <c r="H769" i="54" s="1"/>
  <c r="H768" i="54" s="1"/>
  <c r="H766" i="54"/>
  <c r="H765" i="54" s="1"/>
  <c r="H764" i="54" s="1"/>
  <c r="H754" i="54"/>
  <c r="H753" i="54" s="1"/>
  <c r="H752" i="54" s="1"/>
  <c r="H746" i="54"/>
  <c r="H744" i="54"/>
  <c r="H737" i="54"/>
  <c r="H736" i="54" s="1"/>
  <c r="H735" i="54" s="1"/>
  <c r="H734" i="54" s="1"/>
  <c r="H733" i="54" s="1"/>
  <c r="H732" i="54" s="1"/>
  <c r="H729" i="54"/>
  <c r="H728" i="54" s="1"/>
  <c r="H722" i="54"/>
  <c r="H718" i="54"/>
  <c r="H716" i="54"/>
  <c r="H714" i="54"/>
  <c r="H710" i="54"/>
  <c r="H709" i="54"/>
  <c r="H708" i="54"/>
  <c r="H702" i="54"/>
  <c r="H701" i="54" s="1"/>
  <c r="H700" i="54" s="1"/>
  <c r="H698" i="54"/>
  <c r="H696" i="54"/>
  <c r="H692" i="54"/>
  <c r="H691" i="54"/>
  <c r="H690" i="54" s="1"/>
  <c r="H688" i="54"/>
  <c r="H686" i="54"/>
  <c r="H684" i="54"/>
  <c r="H675" i="54"/>
  <c r="H663" i="54"/>
  <c r="H662" i="54" s="1"/>
  <c r="H661" i="54" s="1"/>
  <c r="H637" i="54"/>
  <c r="H636" i="54" s="1"/>
  <c r="H632" i="54"/>
  <c r="H631" i="54" s="1"/>
  <c r="H630" i="54" s="1"/>
  <c r="H629" i="54" s="1"/>
  <c r="H627" i="54"/>
  <c r="H626" i="54" s="1"/>
  <c r="H623" i="54"/>
  <c r="H621" i="54"/>
  <c r="H619" i="54"/>
  <c r="H617" i="54"/>
  <c r="H613" i="54"/>
  <c r="H612" i="54" s="1"/>
  <c r="H607" i="54"/>
  <c r="H592" i="54"/>
  <c r="H591" i="54" s="1"/>
  <c r="H590" i="54" s="1"/>
  <c r="H588" i="54"/>
  <c r="H587" i="54" s="1"/>
  <c r="H583" i="54"/>
  <c r="H582" i="54" s="1"/>
  <c r="H580" i="54"/>
  <c r="H571" i="54"/>
  <c r="H569" i="54" s="1"/>
  <c r="H568" i="54" s="1"/>
  <c r="H567" i="54" s="1"/>
  <c r="H566" i="54" s="1"/>
  <c r="H564" i="54"/>
  <c r="H563" i="54" s="1"/>
  <c r="H562" i="54" s="1"/>
  <c r="H561" i="54" s="1"/>
  <c r="H560" i="54" s="1"/>
  <c r="H559" i="54" s="1"/>
  <c r="H558" i="54" s="1"/>
  <c r="H555" i="54"/>
  <c r="H554" i="54" s="1"/>
  <c r="H553" i="54" s="1"/>
  <c r="H552" i="54" s="1"/>
  <c r="H551" i="54" s="1"/>
  <c r="H549" i="54"/>
  <c r="H548" i="54" s="1"/>
  <c r="H539" i="54" s="1"/>
  <c r="H531" i="54"/>
  <c r="H527" i="54"/>
  <c r="H526" i="54" s="1"/>
  <c r="H518" i="54"/>
  <c r="H517" i="54" s="1"/>
  <c r="H516" i="54" s="1"/>
  <c r="H511" i="54"/>
  <c r="H509" i="54"/>
  <c r="H508" i="54" s="1"/>
  <c r="H504" i="54"/>
  <c r="H503" i="54" s="1"/>
  <c r="H502" i="54" s="1"/>
  <c r="H501" i="54" s="1"/>
  <c r="H500" i="54" s="1"/>
  <c r="H499" i="54" s="1"/>
  <c r="H498" i="54" s="1"/>
  <c r="H477" i="54"/>
  <c r="H476" i="54" s="1"/>
  <c r="H475" i="54" s="1"/>
  <c r="H474" i="54" s="1"/>
  <c r="H473" i="54" s="1"/>
  <c r="H472" i="54" s="1"/>
  <c r="H468" i="54"/>
  <c r="H466" i="54"/>
  <c r="H459" i="54"/>
  <c r="H458" i="54" s="1"/>
  <c r="H457" i="54" s="1"/>
  <c r="H451" i="54"/>
  <c r="H450" i="54" s="1"/>
  <c r="H449" i="54" s="1"/>
  <c r="H435" i="54"/>
  <c r="H427" i="54"/>
  <c r="H424" i="54"/>
  <c r="H420" i="54"/>
  <c r="H418" i="54"/>
  <c r="H416" i="54"/>
  <c r="H409" i="54"/>
  <c r="H408" i="54" s="1"/>
  <c r="H397" i="54"/>
  <c r="H396" i="54"/>
  <c r="H387" i="54"/>
  <c r="H368" i="54"/>
  <c r="H347" i="54"/>
  <c r="H343" i="54"/>
  <c r="H341" i="54"/>
  <c r="H335" i="54"/>
  <c r="H334" i="54" s="1"/>
  <c r="H333" i="54" s="1"/>
  <c r="H325" i="54"/>
  <c r="H314" i="54"/>
  <c r="H308" i="54"/>
  <c r="H306" i="54"/>
  <c r="H304" i="54"/>
  <c r="H302" i="54"/>
  <c r="H296" i="54"/>
  <c r="H289" i="54"/>
  <c r="H288" i="54" s="1"/>
  <c r="H286" i="54"/>
  <c r="H285" i="54" s="1"/>
  <c r="H280" i="54"/>
  <c r="H279" i="54" s="1"/>
  <c r="H272" i="54"/>
  <c r="H268" i="54"/>
  <c r="H267" i="54" s="1"/>
  <c r="H266" i="54" s="1"/>
  <c r="H262" i="54"/>
  <c r="H256" i="54"/>
  <c r="H255" i="54" s="1"/>
  <c r="H254" i="54" s="1"/>
  <c r="H252" i="54"/>
  <c r="H251" i="54" s="1"/>
  <c r="H247" i="54"/>
  <c r="H244" i="54"/>
  <c r="H243" i="54" s="1"/>
  <c r="H239" i="54"/>
  <c r="H238" i="54" s="1"/>
  <c r="H237" i="54" s="1"/>
  <c r="H235" i="54"/>
  <c r="H234" i="54" s="1"/>
  <c r="H228" i="54"/>
  <c r="H227" i="54" s="1"/>
  <c r="H226" i="54" s="1"/>
  <c r="H225" i="54" s="1"/>
  <c r="H224" i="54" s="1"/>
  <c r="H222" i="54"/>
  <c r="H221" i="54" s="1"/>
  <c r="H220" i="54" s="1"/>
  <c r="H217" i="54"/>
  <c r="H216" i="54" s="1"/>
  <c r="H213" i="54" s="1"/>
  <c r="H212" i="54" s="1"/>
  <c r="H210" i="54"/>
  <c r="H208" i="54"/>
  <c r="H206" i="54"/>
  <c r="H203" i="54"/>
  <c r="H202" i="54" s="1"/>
  <c r="H196" i="54"/>
  <c r="H195" i="54" s="1"/>
  <c r="H194" i="54" s="1"/>
  <c r="H192" i="54"/>
  <c r="H190" i="54"/>
  <c r="H188" i="54"/>
  <c r="H183" i="54"/>
  <c r="H182" i="54" s="1"/>
  <c r="H176" i="54"/>
  <c r="H174" i="54"/>
  <c r="H166" i="54"/>
  <c r="H164" i="54"/>
  <c r="H162" i="54"/>
  <c r="H157" i="54"/>
  <c r="H149" i="54"/>
  <c r="H147" i="54"/>
  <c r="H145" i="54"/>
  <c r="H137" i="54"/>
  <c r="H136" i="54" s="1"/>
  <c r="H135" i="54" s="1"/>
  <c r="H134" i="54" s="1"/>
  <c r="H133" i="54" s="1"/>
  <c r="H132" i="54" s="1"/>
  <c r="H123" i="54"/>
  <c r="H119" i="54"/>
  <c r="H115" i="54"/>
  <c r="H111" i="54"/>
  <c r="H109" i="54"/>
  <c r="H102" i="54"/>
  <c r="H98" i="54"/>
  <c r="H97" i="54" s="1"/>
  <c r="H96" i="54" s="1"/>
  <c r="H95" i="54" s="1"/>
  <c r="H87" i="54"/>
  <c r="H85" i="54"/>
  <c r="H83" i="54"/>
  <c r="H78" i="54"/>
  <c r="H76" i="54" s="1"/>
  <c r="H74" i="54"/>
  <c r="H72" i="54"/>
  <c r="H69" i="54"/>
  <c r="H68" i="54" s="1"/>
  <c r="H66" i="54"/>
  <c r="H65" i="54" s="1"/>
  <c r="H59" i="54"/>
  <c r="H58" i="54" s="1"/>
  <c r="H57" i="54" s="1"/>
  <c r="H56" i="54" s="1"/>
  <c r="H55" i="54" s="1"/>
  <c r="H53" i="54"/>
  <c r="H52" i="54" s="1"/>
  <c r="H51" i="54" s="1"/>
  <c r="H47" i="54"/>
  <c r="H46" i="54" s="1"/>
  <c r="H40" i="54"/>
  <c r="H39" i="54" s="1"/>
  <c r="H13" i="54"/>
  <c r="H12" i="54" s="1"/>
  <c r="J658" i="32"/>
  <c r="J657" i="32" s="1"/>
  <c r="J649" i="32"/>
  <c r="J647" i="32"/>
  <c r="J643" i="32"/>
  <c r="J641" i="32"/>
  <c r="J639" i="32"/>
  <c r="J637" i="32"/>
  <c r="J633" i="32"/>
  <c r="J631" i="32" s="1"/>
  <c r="J629" i="32"/>
  <c r="J625" i="32"/>
  <c r="J622" i="32"/>
  <c r="J618" i="32"/>
  <c r="J615" i="32"/>
  <c r="J612" i="32"/>
  <c r="J610" i="32"/>
  <c r="J601" i="32"/>
  <c r="J600" i="32" s="1"/>
  <c r="J598" i="32"/>
  <c r="J597" i="32" s="1"/>
  <c r="J591" i="32"/>
  <c r="J584" i="32"/>
  <c r="J580" i="32"/>
  <c r="J578" i="32"/>
  <c r="J572" i="32"/>
  <c r="J571" i="32" s="1"/>
  <c r="J568" i="32"/>
  <c r="J566" i="32"/>
  <c r="J564" i="32"/>
  <c r="J561" i="32"/>
  <c r="J559" i="32"/>
  <c r="J554" i="32"/>
  <c r="J552" i="32"/>
  <c r="J550" i="32"/>
  <c r="J546" i="32"/>
  <c r="J544" i="32"/>
  <c r="J542" i="32"/>
  <c r="J539" i="32"/>
  <c r="J538" i="32" s="1"/>
  <c r="J535" i="32"/>
  <c r="J534" i="32" s="1"/>
  <c r="J533" i="32" s="1"/>
  <c r="J531" i="32"/>
  <c r="J530" i="32" s="1"/>
  <c r="J529" i="32" s="1"/>
  <c r="J527" i="32"/>
  <c r="J526" i="32" s="1"/>
  <c r="J522" i="32"/>
  <c r="J519" i="32"/>
  <c r="J518" i="32" s="1"/>
  <c r="J515" i="32"/>
  <c r="J514" i="32" s="1"/>
  <c r="J509" i="32"/>
  <c r="J508" i="32" s="1"/>
  <c r="J507" i="32" s="1"/>
  <c r="J503" i="32"/>
  <c r="J502" i="32" s="1"/>
  <c r="J501" i="32" s="1"/>
  <c r="J495" i="32"/>
  <c r="J493" i="32"/>
  <c r="J492" i="32" s="1"/>
  <c r="J466" i="32"/>
  <c r="J460" i="32"/>
  <c r="J452" i="32"/>
  <c r="J449" i="32"/>
  <c r="J448" i="32" s="1"/>
  <c r="J446" i="32"/>
  <c r="J439" i="32"/>
  <c r="J438" i="32" s="1"/>
  <c r="J434" i="32"/>
  <c r="J432" i="32"/>
  <c r="J430" i="32"/>
  <c r="J422" i="32"/>
  <c r="J419" i="32"/>
  <c r="J415" i="32"/>
  <c r="J413" i="32"/>
  <c r="J404" i="32"/>
  <c r="J403" i="32" s="1"/>
  <c r="J398" i="32"/>
  <c r="J397" i="32" s="1"/>
  <c r="J388" i="32"/>
  <c r="J383" i="32"/>
  <c r="J382" i="32" s="1"/>
  <c r="J378" i="32"/>
  <c r="J370" i="32"/>
  <c r="J369" i="32" s="1"/>
  <c r="J368" i="32" s="1"/>
  <c r="J366" i="32"/>
  <c r="J364" i="32"/>
  <c r="J362" i="32"/>
  <c r="J360" i="32"/>
  <c r="J357" i="32"/>
  <c r="J350" i="32"/>
  <c r="J348" i="32"/>
  <c r="J346" i="32"/>
  <c r="J341" i="32"/>
  <c r="J338" i="32"/>
  <c r="J337" i="32" s="1"/>
  <c r="J330" i="32"/>
  <c r="J328" i="32"/>
  <c r="J327" i="32" s="1"/>
  <c r="J324" i="32"/>
  <c r="J323" i="32" s="1"/>
  <c r="J322" i="32" s="1"/>
  <c r="J316" i="32"/>
  <c r="J315" i="32" s="1"/>
  <c r="J314" i="32" s="1"/>
  <c r="J279" i="32"/>
  <c r="J278" i="32"/>
  <c r="J276" i="32"/>
  <c r="J274" i="32"/>
  <c r="J271" i="32"/>
  <c r="J269" i="32"/>
  <c r="J266" i="32"/>
  <c r="J265" i="32" s="1"/>
  <c r="J263" i="32"/>
  <c r="J262" i="32" s="1"/>
  <c r="J258" i="32"/>
  <c r="J256" i="32"/>
  <c r="J253" i="32"/>
  <c r="J252" i="32" s="1"/>
  <c r="J244" i="32"/>
  <c r="J242" i="32"/>
  <c r="J237" i="32"/>
  <c r="J235" i="32"/>
  <c r="J233" i="32"/>
  <c r="J228" i="32"/>
  <c r="J223" i="32"/>
  <c r="J218" i="32"/>
  <c r="J216" i="32"/>
  <c r="J213" i="32"/>
  <c r="J210" i="32"/>
  <c r="J205" i="32"/>
  <c r="J202" i="32"/>
  <c r="J201" i="32" s="1"/>
  <c r="J200" i="32" s="1"/>
  <c r="J197" i="32"/>
  <c r="J196" i="32" s="1"/>
  <c r="J195" i="32" s="1"/>
  <c r="J193" i="32"/>
  <c r="J192" i="32" s="1"/>
  <c r="J191" i="32" s="1"/>
  <c r="J189" i="32"/>
  <c r="J188" i="32" s="1"/>
  <c r="J187" i="32" s="1"/>
  <c r="J184" i="32"/>
  <c r="J183" i="32" s="1"/>
  <c r="J182" i="32" s="1"/>
  <c r="J168" i="32"/>
  <c r="J167" i="32" s="1"/>
  <c r="J166" i="32" s="1"/>
  <c r="J163" i="32"/>
  <c r="J162" i="32" s="1"/>
  <c r="J156" i="32"/>
  <c r="J153" i="32"/>
  <c r="J151" i="32"/>
  <c r="J141" i="32"/>
  <c r="J139" i="32"/>
  <c r="J135" i="32"/>
  <c r="J133" i="32"/>
  <c r="J131" i="32"/>
  <c r="J129" i="32"/>
  <c r="J127" i="32"/>
  <c r="J126" i="32"/>
  <c r="J125" i="32" s="1"/>
  <c r="J124" i="32"/>
  <c r="J123" i="32" s="1"/>
  <c r="J116" i="32"/>
  <c r="J115" i="32" s="1"/>
  <c r="J112" i="32"/>
  <c r="J110" i="32"/>
  <c r="J109" i="32" s="1"/>
  <c r="J107" i="32"/>
  <c r="J103" i="32"/>
  <c r="J101" i="32"/>
  <c r="J99" i="32"/>
  <c r="J97" i="32"/>
  <c r="J93" i="32"/>
  <c r="J92" i="32" s="1"/>
  <c r="J87" i="32"/>
  <c r="J83" i="32"/>
  <c r="J82" i="32" s="1"/>
  <c r="J80" i="32"/>
  <c r="J78" i="32"/>
  <c r="J71" i="32"/>
  <c r="J66" i="32"/>
  <c r="J64" i="32"/>
  <c r="J62" i="32"/>
  <c r="J61" i="32"/>
  <c r="J60" i="32" s="1"/>
  <c r="J57" i="32"/>
  <c r="J54" i="32"/>
  <c r="J52" i="32"/>
  <c r="J50" i="32"/>
  <c r="J47" i="32"/>
  <c r="J42" i="32"/>
  <c r="J39" i="32"/>
  <c r="J32" i="32"/>
  <c r="J29" i="32"/>
  <c r="J26" i="32"/>
  <c r="J25" i="32" s="1"/>
  <c r="J23" i="32"/>
  <c r="J19" i="32"/>
  <c r="J17" i="32"/>
  <c r="J16" i="32" s="1"/>
  <c r="J14" i="32"/>
  <c r="J13" i="32" s="1"/>
  <c r="J11" i="32"/>
  <c r="J10" i="32" s="1"/>
  <c r="I658" i="32"/>
  <c r="I657" i="32" s="1"/>
  <c r="I649" i="32"/>
  <c r="I647" i="32"/>
  <c r="I643" i="32"/>
  <c r="I641" i="32"/>
  <c r="I639" i="32"/>
  <c r="I637" i="32"/>
  <c r="I633" i="32"/>
  <c r="I631" i="32" s="1"/>
  <c r="I629" i="32"/>
  <c r="I625" i="32"/>
  <c r="I622" i="32"/>
  <c r="I618" i="32"/>
  <c r="I615" i="32"/>
  <c r="I612" i="32"/>
  <c r="I610" i="32"/>
  <c r="I605" i="32"/>
  <c r="I604" i="32" s="1"/>
  <c r="I601" i="32" s="1"/>
  <c r="I600" i="32" s="1"/>
  <c r="I598" i="32"/>
  <c r="I597" i="32" s="1"/>
  <c r="I592" i="32"/>
  <c r="I591" i="32" s="1"/>
  <c r="I584" i="32"/>
  <c r="I577" i="32"/>
  <c r="I576" i="32" s="1"/>
  <c r="I575" i="32" s="1"/>
  <c r="I574" i="32" s="1"/>
  <c r="I572" i="32"/>
  <c r="I571" i="32" s="1"/>
  <c r="I568" i="32"/>
  <c r="I566" i="32"/>
  <c r="I564" i="32"/>
  <c r="I561" i="32"/>
  <c r="I559" i="32"/>
  <c r="I554" i="32"/>
  <c r="I552" i="32"/>
  <c r="I550" i="32"/>
  <c r="I546" i="32"/>
  <c r="I544" i="32"/>
  <c r="I542" i="32"/>
  <c r="I539" i="32"/>
  <c r="I538" i="32" s="1"/>
  <c r="I535" i="32"/>
  <c r="I534" i="32" s="1"/>
  <c r="I533" i="32" s="1"/>
  <c r="I531" i="32"/>
  <c r="I530" i="32" s="1"/>
  <c r="I529" i="32" s="1"/>
  <c r="I527" i="32"/>
  <c r="I526" i="32" s="1"/>
  <c r="I522" i="32"/>
  <c r="I519" i="32"/>
  <c r="I518" i="32" s="1"/>
  <c r="I515" i="32"/>
  <c r="I514" i="32" s="1"/>
  <c r="I509" i="32"/>
  <c r="I508" i="32" s="1"/>
  <c r="I507" i="32" s="1"/>
  <c r="I503" i="32"/>
  <c r="I502" i="32" s="1"/>
  <c r="I501" i="32" s="1"/>
  <c r="I495" i="32"/>
  <c r="I493" i="32"/>
  <c r="I492" i="32" s="1"/>
  <c r="I466" i="32"/>
  <c r="I460" i="32"/>
  <c r="I456" i="32"/>
  <c r="I449" i="32"/>
  <c r="I448" i="32" s="1"/>
  <c r="I446" i="32"/>
  <c r="I439" i="32"/>
  <c r="I438" i="32" s="1"/>
  <c r="I434" i="32"/>
  <c r="I432" i="32"/>
  <c r="I430" i="32"/>
  <c r="I422" i="32"/>
  <c r="I419" i="32"/>
  <c r="I415" i="32"/>
  <c r="I413" i="32"/>
  <c r="I403" i="32"/>
  <c r="I398" i="32"/>
  <c r="I397" i="32" s="1"/>
  <c r="I394" i="32"/>
  <c r="I393" i="32" s="1"/>
  <c r="I391" i="32"/>
  <c r="I390" i="32" s="1"/>
  <c r="I383" i="32"/>
  <c r="I382" i="32" s="1"/>
  <c r="I378" i="32"/>
  <c r="I377" i="32" s="1"/>
  <c r="I370" i="32"/>
  <c r="I369" i="32" s="1"/>
  <c r="I368" i="32" s="1"/>
  <c r="I366" i="32"/>
  <c r="I364" i="32"/>
  <c r="I362" i="32"/>
  <c r="I360" i="32"/>
  <c r="I357" i="32"/>
  <c r="I350" i="32"/>
  <c r="I348" i="32"/>
  <c r="I346" i="32"/>
  <c r="I341" i="32"/>
  <c r="I338" i="32"/>
  <c r="I337" i="32" s="1"/>
  <c r="I330" i="32"/>
  <c r="I328" i="32"/>
  <c r="I327" i="32" s="1"/>
  <c r="I324" i="32"/>
  <c r="I323" i="32" s="1"/>
  <c r="I322" i="32" s="1"/>
  <c r="I316" i="32"/>
  <c r="I315" i="32" s="1"/>
  <c r="I314" i="32" s="1"/>
  <c r="I279" i="32"/>
  <c r="I278" i="32"/>
  <c r="I276" i="32"/>
  <c r="I274" i="32"/>
  <c r="I271" i="32"/>
  <c r="I269" i="32"/>
  <c r="I266" i="32"/>
  <c r="I265" i="32" s="1"/>
  <c r="I263" i="32"/>
  <c r="I262" i="32" s="1"/>
  <c r="I258" i="32"/>
  <c r="I256" i="32"/>
  <c r="I253" i="32"/>
  <c r="I252" i="32" s="1"/>
  <c r="I244" i="32"/>
  <c r="I242" i="32"/>
  <c r="I237" i="32"/>
  <c r="I235" i="32"/>
  <c r="I233" i="32"/>
  <c r="I228" i="32"/>
  <c r="I225" i="32"/>
  <c r="I224" i="32" s="1"/>
  <c r="I223" i="32" s="1"/>
  <c r="I218" i="32"/>
  <c r="I216" i="32"/>
  <c r="I213" i="32"/>
  <c r="I210" i="32"/>
  <c r="I205" i="32"/>
  <c r="I204" i="32" s="1"/>
  <c r="I201" i="32"/>
  <c r="I197" i="32"/>
  <c r="I196" i="32" s="1"/>
  <c r="I195" i="32" s="1"/>
  <c r="I193" i="32"/>
  <c r="I192" i="32" s="1"/>
  <c r="I191" i="32" s="1"/>
  <c r="I189" i="32"/>
  <c r="I188" i="32" s="1"/>
  <c r="I187" i="32" s="1"/>
  <c r="I184" i="32"/>
  <c r="I183" i="32" s="1"/>
  <c r="I182" i="32" s="1"/>
  <c r="I168" i="32"/>
  <c r="I167" i="32" s="1"/>
  <c r="I166" i="32" s="1"/>
  <c r="I163" i="32"/>
  <c r="I162" i="32" s="1"/>
  <c r="I156" i="32"/>
  <c r="I153" i="32"/>
  <c r="I151" i="32"/>
  <c r="I141" i="32"/>
  <c r="I139" i="32"/>
  <c r="I135" i="32"/>
  <c r="I133" i="32"/>
  <c r="I131" i="32"/>
  <c r="I129" i="32"/>
  <c r="I127" i="32"/>
  <c r="I126" i="32"/>
  <c r="I125" i="32" s="1"/>
  <c r="I124" i="32"/>
  <c r="I123" i="32" s="1"/>
  <c r="I117" i="32"/>
  <c r="I116" i="32" s="1"/>
  <c r="I115" i="32" s="1"/>
  <c r="I113" i="32"/>
  <c r="I112" i="32" s="1"/>
  <c r="I109" i="32"/>
  <c r="I107" i="32"/>
  <c r="I103" i="32"/>
  <c r="I101" i="32"/>
  <c r="I99" i="32"/>
  <c r="I97" i="32"/>
  <c r="I93" i="32"/>
  <c r="I92" i="32" s="1"/>
  <c r="I87" i="32"/>
  <c r="I83" i="32"/>
  <c r="I82" i="32" s="1"/>
  <c r="I80" i="32"/>
  <c r="I78" i="32"/>
  <c r="I71" i="32"/>
  <c r="I66" i="32"/>
  <c r="I64" i="32"/>
  <c r="I62" i="32"/>
  <c r="I61" i="32"/>
  <c r="I60" i="32" s="1"/>
  <c r="I57" i="32"/>
  <c r="I54" i="32"/>
  <c r="I52" i="32"/>
  <c r="I50" i="32"/>
  <c r="I47" i="32"/>
  <c r="I42" i="32"/>
  <c r="I32" i="32"/>
  <c r="I29" i="32"/>
  <c r="I26" i="32"/>
  <c r="I25" i="32" s="1"/>
  <c r="I23" i="32"/>
  <c r="I19" i="32"/>
  <c r="I17" i="32"/>
  <c r="I16" i="32" s="1"/>
  <c r="I14" i="32"/>
  <c r="I13" i="32" s="1"/>
  <c r="I11" i="32"/>
  <c r="I10" i="32" s="1"/>
  <c r="F658" i="32"/>
  <c r="F657" i="32" s="1"/>
  <c r="F649" i="32"/>
  <c r="F647" i="32"/>
  <c r="F641" i="32"/>
  <c r="F639" i="32"/>
  <c r="F637" i="32"/>
  <c r="F631" i="32"/>
  <c r="F629" i="32"/>
  <c r="F625" i="32"/>
  <c r="F622" i="32"/>
  <c r="F618" i="32"/>
  <c r="F615" i="32"/>
  <c r="F612" i="32"/>
  <c r="F610" i="32"/>
  <c r="F605" i="32"/>
  <c r="F604" i="32" s="1"/>
  <c r="F601" i="32" s="1"/>
  <c r="F600" i="32" s="1"/>
  <c r="F598" i="32"/>
  <c r="F597" i="32" s="1"/>
  <c r="F592" i="32"/>
  <c r="F591" i="32" s="1"/>
  <c r="F584" i="32"/>
  <c r="F577" i="32"/>
  <c r="F576" i="32" s="1"/>
  <c r="F575" i="32" s="1"/>
  <c r="F574" i="32" s="1"/>
  <c r="F572" i="32"/>
  <c r="F571" i="32" s="1"/>
  <c r="F566" i="32"/>
  <c r="F564" i="32"/>
  <c r="F559" i="32"/>
  <c r="F554" i="32"/>
  <c r="F552" i="32"/>
  <c r="F550" i="32"/>
  <c r="F546" i="32"/>
  <c r="F544" i="32"/>
  <c r="F542" i="32"/>
  <c r="F539" i="32"/>
  <c r="F538" i="32" s="1"/>
  <c r="F535" i="32"/>
  <c r="F534" i="32" s="1"/>
  <c r="F533" i="32" s="1"/>
  <c r="F531" i="32"/>
  <c r="F530" i="32" s="1"/>
  <c r="F529" i="32" s="1"/>
  <c r="F527" i="32"/>
  <c r="F526" i="32" s="1"/>
  <c r="F522" i="32"/>
  <c r="F519" i="32"/>
  <c r="F518" i="32" s="1"/>
  <c r="F515" i="32"/>
  <c r="F514" i="32" s="1"/>
  <c r="F509" i="32"/>
  <c r="F508" i="32" s="1"/>
  <c r="F507" i="32" s="1"/>
  <c r="F503" i="32"/>
  <c r="F502" i="32" s="1"/>
  <c r="F501" i="32" s="1"/>
  <c r="F495" i="32"/>
  <c r="F493" i="32"/>
  <c r="F475" i="32"/>
  <c r="F469" i="32"/>
  <c r="F460" i="32"/>
  <c r="F438" i="32"/>
  <c r="F436" i="32"/>
  <c r="F434" i="32"/>
  <c r="F432" i="32"/>
  <c r="F430" i="32"/>
  <c r="F422" i="32"/>
  <c r="F420" i="32"/>
  <c r="F419" i="32" s="1"/>
  <c r="F415" i="32"/>
  <c r="F413" i="32"/>
  <c r="F411" i="32"/>
  <c r="F398" i="32"/>
  <c r="F397" i="32" s="1"/>
  <c r="F388" i="32"/>
  <c r="F383" i="32"/>
  <c r="F382" i="32" s="1"/>
  <c r="F378" i="32"/>
  <c r="F370" i="32"/>
  <c r="F369" i="32" s="1"/>
  <c r="F368" i="32" s="1"/>
  <c r="F366" i="32"/>
  <c r="F364" i="32"/>
  <c r="F362" i="32"/>
  <c r="F360" i="32"/>
  <c r="F357" i="32"/>
  <c r="F350" i="32"/>
  <c r="F348" i="32"/>
  <c r="F346" i="32"/>
  <c r="F341" i="32"/>
  <c r="F338" i="32"/>
  <c r="F337" i="32" s="1"/>
  <c r="F330" i="32"/>
  <c r="F328" i="32"/>
  <c r="F324" i="32"/>
  <c r="F323" i="32" s="1"/>
  <c r="F322" i="32" s="1"/>
  <c r="F316" i="32"/>
  <c r="F284" i="32"/>
  <c r="F283" i="32" s="1"/>
  <c r="F280" i="32"/>
  <c r="F276" i="32"/>
  <c r="F274" i="32"/>
  <c r="F271" i="32"/>
  <c r="F269" i="32"/>
  <c r="F266" i="32"/>
  <c r="F265" i="32" s="1"/>
  <c r="F263" i="32"/>
  <c r="F262" i="32" s="1"/>
  <c r="F258" i="32"/>
  <c r="F256" i="32"/>
  <c r="F253" i="32"/>
  <c r="F252" i="32" s="1"/>
  <c r="F244" i="32"/>
  <c r="F242" i="32"/>
  <c r="F235" i="32"/>
  <c r="F233" i="32"/>
  <c r="F228" i="32"/>
  <c r="F225" i="32"/>
  <c r="F224" i="32" s="1"/>
  <c r="F223" i="32" s="1"/>
  <c r="F218" i="32"/>
  <c r="F216" i="32"/>
  <c r="F213" i="32"/>
  <c r="F210" i="32"/>
  <c r="F201" i="32"/>
  <c r="F197" i="32"/>
  <c r="F196" i="32" s="1"/>
  <c r="F195" i="32" s="1"/>
  <c r="F193" i="32"/>
  <c r="F192" i="32" s="1"/>
  <c r="F191" i="32" s="1"/>
  <c r="F189" i="32"/>
  <c r="F188" i="32" s="1"/>
  <c r="F187" i="32" s="1"/>
  <c r="F184" i="32"/>
  <c r="F183" i="32" s="1"/>
  <c r="F182" i="32" s="1"/>
  <c r="F169" i="32"/>
  <c r="F168" i="32" s="1"/>
  <c r="F167" i="32" s="1"/>
  <c r="F163" i="32"/>
  <c r="F162" i="32" s="1"/>
  <c r="F153" i="32"/>
  <c r="F151" i="32"/>
  <c r="F142" i="32"/>
  <c r="F141" i="32" s="1"/>
  <c r="F138" i="32" s="1"/>
  <c r="F137" i="32" s="1"/>
  <c r="F135" i="32"/>
  <c r="F134" i="32"/>
  <c r="F133" i="32" s="1"/>
  <c r="F131" i="32"/>
  <c r="F129" i="32"/>
  <c r="F127" i="32"/>
  <c r="F117" i="32"/>
  <c r="F116" i="32" s="1"/>
  <c r="F115" i="32" s="1"/>
  <c r="F113" i="32"/>
  <c r="F112" i="32" s="1"/>
  <c r="F109" i="32"/>
  <c r="F107" i="32"/>
  <c r="F103" i="32"/>
  <c r="F101" i="32"/>
  <c r="F99" i="32"/>
  <c r="F97" i="32"/>
  <c r="F93" i="32"/>
  <c r="F92" i="32" s="1"/>
  <c r="F87" i="32"/>
  <c r="F83" i="32"/>
  <c r="F82" i="32" s="1"/>
  <c r="F80" i="32"/>
  <c r="F78" i="32"/>
  <c r="F71" i="32"/>
  <c r="F66" i="32"/>
  <c r="F64" i="32"/>
  <c r="F62" i="32"/>
  <c r="F61" i="32"/>
  <c r="F60" i="32" s="1"/>
  <c r="F57" i="32"/>
  <c r="F54" i="32"/>
  <c r="F52" i="32"/>
  <c r="F50" i="32"/>
  <c r="F47" i="32"/>
  <c r="F42" i="32"/>
  <c r="F32" i="32"/>
  <c r="F23" i="32"/>
  <c r="F19" i="32"/>
  <c r="F17" i="32"/>
  <c r="F14" i="32"/>
  <c r="F13" i="32" s="1"/>
  <c r="F11" i="32"/>
  <c r="F10" i="32" s="1"/>
  <c r="F617" i="32" l="1"/>
  <c r="H101" i="54"/>
  <c r="H100" i="54" s="1"/>
  <c r="K661" i="54"/>
  <c r="L661" i="54"/>
  <c r="L660" i="54" s="1"/>
  <c r="L659" i="54" s="1"/>
  <c r="L658" i="54" s="1"/>
  <c r="L657" i="54" s="1"/>
  <c r="L584" i="54"/>
  <c r="L579" i="54" s="1"/>
  <c r="L578" i="54" s="1"/>
  <c r="L577" i="54" s="1"/>
  <c r="L576" i="54" s="1"/>
  <c r="L575" i="54" s="1"/>
  <c r="N586" i="54"/>
  <c r="L609" i="54"/>
  <c r="L606" i="54" s="1"/>
  <c r="N611" i="54"/>
  <c r="J73" i="32"/>
  <c r="J70" i="32" s="1"/>
  <c r="J69" i="32" s="1"/>
  <c r="L75" i="32"/>
  <c r="I138" i="32"/>
  <c r="I137" i="32" s="1"/>
  <c r="F327" i="32"/>
  <c r="J138" i="32"/>
  <c r="J137" i="32" s="1"/>
  <c r="J90" i="32"/>
  <c r="J89" i="32" s="1"/>
  <c r="J86" i="32" s="1"/>
  <c r="L91" i="32"/>
  <c r="F421" i="32"/>
  <c r="K798" i="54"/>
  <c r="K797" i="54" s="1"/>
  <c r="K796" i="54" s="1"/>
  <c r="K795" i="54" s="1"/>
  <c r="K794" i="54" s="1"/>
  <c r="L798" i="54"/>
  <c r="L797" i="54" s="1"/>
  <c r="L796" i="54" s="1"/>
  <c r="L795" i="54" s="1"/>
  <c r="L794" i="54" s="1"/>
  <c r="H426" i="54"/>
  <c r="H743" i="54"/>
  <c r="H742" i="54" s="1"/>
  <c r="H741" i="54" s="1"/>
  <c r="H740" i="54" s="1"/>
  <c r="H739" i="54" s="1"/>
  <c r="K660" i="54"/>
  <c r="K659" i="54" s="1"/>
  <c r="K658" i="54" s="1"/>
  <c r="K657" i="54" s="1"/>
  <c r="F517" i="32"/>
  <c r="F513" i="32" s="1"/>
  <c r="F512" i="32" s="1"/>
  <c r="F315" i="32"/>
  <c r="F314" i="32" s="1"/>
  <c r="H797" i="54"/>
  <c r="H796" i="54" s="1"/>
  <c r="H802" i="54"/>
  <c r="H801" i="54" s="1"/>
  <c r="H173" i="54"/>
  <c r="H172" i="54" s="1"/>
  <c r="H242" i="54"/>
  <c r="H233" i="54" s="1"/>
  <c r="H232" i="54" s="1"/>
  <c r="H231" i="54" s="1"/>
  <c r="H230" i="54" s="1"/>
  <c r="F278" i="32"/>
  <c r="F255" i="32"/>
  <c r="F497" i="32"/>
  <c r="I617" i="32"/>
  <c r="E7" i="32"/>
  <c r="E669" i="32" s="1"/>
  <c r="F345" i="32"/>
  <c r="F344" i="32" s="1"/>
  <c r="I387" i="32"/>
  <c r="F402" i="32"/>
  <c r="F583" i="32"/>
  <c r="F582" i="32" s="1"/>
  <c r="H271" i="54"/>
  <c r="H270" i="54" s="1"/>
  <c r="H784" i="54"/>
  <c r="H783" i="54" s="1"/>
  <c r="H782" i="54" s="1"/>
  <c r="H781" i="54" s="1"/>
  <c r="L539" i="54"/>
  <c r="L538" i="54" s="1"/>
  <c r="L537" i="54" s="1"/>
  <c r="H507" i="54"/>
  <c r="H818" i="54"/>
  <c r="K507" i="54"/>
  <c r="L507" i="54"/>
  <c r="K242" i="54"/>
  <c r="K233" i="54" s="1"/>
  <c r="K232" i="54" s="1"/>
  <c r="K231" i="54" s="1"/>
  <c r="K230" i="54" s="1"/>
  <c r="K271" i="54"/>
  <c r="K270" i="54" s="1"/>
  <c r="K259" i="54" s="1"/>
  <c r="K258" i="54" s="1"/>
  <c r="H674" i="54"/>
  <c r="H673" i="54" s="1"/>
  <c r="H672" i="54" s="1"/>
  <c r="K156" i="54"/>
  <c r="K155" i="54" s="1"/>
  <c r="K154" i="54" s="1"/>
  <c r="K153" i="54" s="1"/>
  <c r="J617" i="32"/>
  <c r="F232" i="32"/>
  <c r="F231" i="32" s="1"/>
  <c r="H301" i="54"/>
  <c r="H300" i="54" s="1"/>
  <c r="H295" i="54" s="1"/>
  <c r="H294" i="54" s="1"/>
  <c r="H471" i="54"/>
  <c r="H470" i="54" s="1"/>
  <c r="H407" i="54"/>
  <c r="K301" i="54"/>
  <c r="K300" i="54" s="1"/>
  <c r="K295" i="54" s="1"/>
  <c r="K294" i="54" s="1"/>
  <c r="J268" i="32"/>
  <c r="J517" i="32"/>
  <c r="J513" i="32" s="1"/>
  <c r="J512" i="32" s="1"/>
  <c r="I232" i="32"/>
  <c r="I231" i="32" s="1"/>
  <c r="H261" i="54"/>
  <c r="H260" i="54" s="1"/>
  <c r="L393" i="54"/>
  <c r="L392" i="54" s="1"/>
  <c r="L394" i="54"/>
  <c r="H393" i="54"/>
  <c r="H392" i="54" s="1"/>
  <c r="H394" i="54"/>
  <c r="K393" i="54"/>
  <c r="K392" i="54" s="1"/>
  <c r="K394" i="54"/>
  <c r="L144" i="54"/>
  <c r="L143" i="54" s="1"/>
  <c r="L142" i="54" s="1"/>
  <c r="L141" i="54" s="1"/>
  <c r="K386" i="54"/>
  <c r="K385" i="54" s="1"/>
  <c r="H884" i="54"/>
  <c r="H883" i="54" s="1"/>
  <c r="H882" i="54" s="1"/>
  <c r="H881" i="54" s="1"/>
  <c r="H880" i="54" s="1"/>
  <c r="H879" i="54" s="1"/>
  <c r="L721" i="54"/>
  <c r="L720" i="54" s="1"/>
  <c r="L869" i="54"/>
  <c r="H386" i="54"/>
  <c r="H385" i="54" s="1"/>
  <c r="L386" i="54"/>
  <c r="L385" i="54" s="1"/>
  <c r="K426" i="54"/>
  <c r="K713" i="54"/>
  <c r="K712" i="54" s="1"/>
  <c r="K869" i="54"/>
  <c r="K338" i="54"/>
  <c r="K337" i="54" s="1"/>
  <c r="H874" i="54"/>
  <c r="K874" i="54"/>
  <c r="L101" i="54"/>
  <c r="L100" i="54" s="1"/>
  <c r="H156" i="54"/>
  <c r="H155" i="54" s="1"/>
  <c r="H154" i="54" s="1"/>
  <c r="H153" i="54" s="1"/>
  <c r="H713" i="54"/>
  <c r="H712" i="54" s="1"/>
  <c r="K181" i="54"/>
  <c r="K180" i="54" s="1"/>
  <c r="K171" i="54" s="1"/>
  <c r="K170" i="54" s="1"/>
  <c r="K169" i="54" s="1"/>
  <c r="K784" i="54"/>
  <c r="K783" i="54" s="1"/>
  <c r="K782" i="54" s="1"/>
  <c r="K781" i="54" s="1"/>
  <c r="K884" i="54"/>
  <c r="K883" i="54" s="1"/>
  <c r="K882" i="54" s="1"/>
  <c r="K881" i="54" s="1"/>
  <c r="K880" i="54" s="1"/>
  <c r="K879" i="54" s="1"/>
  <c r="L271" i="54"/>
  <c r="L270" i="54" s="1"/>
  <c r="L259" i="54" s="1"/>
  <c r="L258" i="54" s="1"/>
  <c r="L301" i="54"/>
  <c r="L300" i="54" s="1"/>
  <c r="L295" i="54" s="1"/>
  <c r="L294" i="54" s="1"/>
  <c r="L683" i="54"/>
  <c r="L682" i="54" s="1"/>
  <c r="L911" i="54"/>
  <c r="L910" i="54" s="1"/>
  <c r="L909" i="54" s="1"/>
  <c r="L908" i="54" s="1"/>
  <c r="L907" i="54" s="1"/>
  <c r="L928" i="54"/>
  <c r="L927" i="54" s="1"/>
  <c r="L926" i="54" s="1"/>
  <c r="L925" i="54" s="1"/>
  <c r="L924" i="54" s="1"/>
  <c r="L923" i="54" s="1"/>
  <c r="L922" i="54" s="1"/>
  <c r="L818" i="54"/>
  <c r="L814" i="54" s="1"/>
  <c r="L813" i="54" s="1"/>
  <c r="L812" i="54" s="1"/>
  <c r="L811" i="54" s="1"/>
  <c r="H695" i="54"/>
  <c r="H694" i="54" s="1"/>
  <c r="H763" i="54"/>
  <c r="H762" i="54" s="1"/>
  <c r="H761" i="54" s="1"/>
  <c r="H760" i="54" s="1"/>
  <c r="K76" i="54"/>
  <c r="L156" i="54"/>
  <c r="L155" i="54" s="1"/>
  <c r="L154" i="54" s="1"/>
  <c r="L153" i="54" s="1"/>
  <c r="L205" i="54"/>
  <c r="L201" i="54" s="1"/>
  <c r="L200" i="54" s="1"/>
  <c r="L199" i="54" s="1"/>
  <c r="L674" i="54"/>
  <c r="L673" i="54" s="1"/>
  <c r="L672" i="54" s="1"/>
  <c r="L874" i="54"/>
  <c r="H23" i="54"/>
  <c r="H22" i="54" s="1"/>
  <c r="H570" i="54"/>
  <c r="H616" i="54"/>
  <c r="K205" i="54"/>
  <c r="K201" i="54" s="1"/>
  <c r="K818" i="54"/>
  <c r="K814" i="54" s="1"/>
  <c r="K813" i="54" s="1"/>
  <c r="K812" i="54" s="1"/>
  <c r="K811" i="54" s="1"/>
  <c r="L242" i="54"/>
  <c r="L233" i="54" s="1"/>
  <c r="L232" i="54" s="1"/>
  <c r="L231" i="54" s="1"/>
  <c r="L230" i="54" s="1"/>
  <c r="L426" i="54"/>
  <c r="L695" i="54"/>
  <c r="L694" i="54" s="1"/>
  <c r="L713" i="54"/>
  <c r="L712" i="54" s="1"/>
  <c r="L439" i="54"/>
  <c r="H181" i="54"/>
  <c r="H180" i="54" s="1"/>
  <c r="H660" i="54"/>
  <c r="H659" i="54" s="1"/>
  <c r="H658" i="54" s="1"/>
  <c r="H657" i="54" s="1"/>
  <c r="H683" i="54"/>
  <c r="H682" i="54" s="1"/>
  <c r="H861" i="54"/>
  <c r="H860" i="54" s="1"/>
  <c r="H859" i="54" s="1"/>
  <c r="K101" i="54"/>
  <c r="K100" i="54" s="1"/>
  <c r="K144" i="54"/>
  <c r="K143" i="54" s="1"/>
  <c r="K142" i="54" s="1"/>
  <c r="K141" i="54" s="1"/>
  <c r="K213" i="54"/>
  <c r="K212" i="54" s="1"/>
  <c r="K569" i="54"/>
  <c r="K568" i="54" s="1"/>
  <c r="K567" i="54" s="1"/>
  <c r="K566" i="54" s="1"/>
  <c r="K721" i="54"/>
  <c r="K720" i="54" s="1"/>
  <c r="K742" i="54"/>
  <c r="K741" i="54" s="1"/>
  <c r="K740" i="54" s="1"/>
  <c r="K739" i="54" s="1"/>
  <c r="L76" i="54"/>
  <c r="L407" i="54"/>
  <c r="H205" i="54"/>
  <c r="H201" i="54" s="1"/>
  <c r="H200" i="54" s="1"/>
  <c r="H199" i="54" s="1"/>
  <c r="K763" i="54"/>
  <c r="K762" i="54" s="1"/>
  <c r="K761" i="54" s="1"/>
  <c r="K760" i="54" s="1"/>
  <c r="H538" i="54"/>
  <c r="H537" i="54" s="1"/>
  <c r="H82" i="54"/>
  <c r="H81" i="54" s="1"/>
  <c r="H144" i="54"/>
  <c r="H143" i="54" s="1"/>
  <c r="H142" i="54" s="1"/>
  <c r="H141" i="54" s="1"/>
  <c r="H465" i="54"/>
  <c r="H464" i="54" s="1"/>
  <c r="H456" i="54" s="1"/>
  <c r="H721" i="54"/>
  <c r="H720" i="54" s="1"/>
  <c r="H869" i="54"/>
  <c r="H911" i="54"/>
  <c r="H910" i="54" s="1"/>
  <c r="H909" i="54" s="1"/>
  <c r="H908" i="54" s="1"/>
  <c r="H907" i="54" s="1"/>
  <c r="K23" i="54"/>
  <c r="K22" i="54" s="1"/>
  <c r="K325" i="54"/>
  <c r="K407" i="54"/>
  <c r="K674" i="54"/>
  <c r="K673" i="54" s="1"/>
  <c r="K672" i="54" s="1"/>
  <c r="L23" i="54"/>
  <c r="L22" i="54" s="1"/>
  <c r="L338" i="54"/>
  <c r="L337" i="54" s="1"/>
  <c r="L322" i="54" s="1"/>
  <c r="L321" i="54" s="1"/>
  <c r="L456" i="54"/>
  <c r="L455" i="54" s="1"/>
  <c r="L570" i="54"/>
  <c r="K539" i="54"/>
  <c r="K538" i="54" s="1"/>
  <c r="K537" i="54" s="1"/>
  <c r="K652" i="54"/>
  <c r="K651" i="54" s="1"/>
  <c r="K650" i="54" s="1"/>
  <c r="K649" i="54" s="1"/>
  <c r="K648" i="54" s="1"/>
  <c r="K683" i="54"/>
  <c r="K682" i="54" s="1"/>
  <c r="K695" i="54"/>
  <c r="K694" i="54" s="1"/>
  <c r="K861" i="54"/>
  <c r="K860" i="54" s="1"/>
  <c r="K859" i="54" s="1"/>
  <c r="K911" i="54"/>
  <c r="K910" i="54" s="1"/>
  <c r="K909" i="54" s="1"/>
  <c r="K908" i="54" s="1"/>
  <c r="K907" i="54" s="1"/>
  <c r="K928" i="54"/>
  <c r="K927" i="54" s="1"/>
  <c r="K926" i="54" s="1"/>
  <c r="K925" i="54" s="1"/>
  <c r="K924" i="54" s="1"/>
  <c r="K923" i="54" s="1"/>
  <c r="K922" i="54" s="1"/>
  <c r="L181" i="54"/>
  <c r="L180" i="54" s="1"/>
  <c r="L171" i="54" s="1"/>
  <c r="L170" i="54" s="1"/>
  <c r="L169" i="54" s="1"/>
  <c r="L861" i="54"/>
  <c r="L860" i="54" s="1"/>
  <c r="L859" i="54" s="1"/>
  <c r="F279" i="32"/>
  <c r="F492" i="32"/>
  <c r="I541" i="32"/>
  <c r="I537" i="32" s="1"/>
  <c r="J345" i="32"/>
  <c r="J344" i="32" s="1"/>
  <c r="I549" i="32"/>
  <c r="J273" i="32"/>
  <c r="F16" i="32"/>
  <c r="F9" i="32" s="1"/>
  <c r="F273" i="32"/>
  <c r="F336" i="32"/>
  <c r="I336" i="32"/>
  <c r="I326" i="32" s="1"/>
  <c r="I583" i="32"/>
  <c r="I582" i="32" s="1"/>
  <c r="F200" i="32"/>
  <c r="I35" i="32"/>
  <c r="I34" i="32" s="1"/>
  <c r="I155" i="32"/>
  <c r="I215" i="32"/>
  <c r="J155" i="32"/>
  <c r="J215" i="32"/>
  <c r="I356" i="32"/>
  <c r="I355" i="32" s="1"/>
  <c r="I354" i="32" s="1"/>
  <c r="I402" i="32"/>
  <c r="I497" i="32"/>
  <c r="I255" i="32"/>
  <c r="J541" i="32"/>
  <c r="J537" i="32" s="1"/>
  <c r="J577" i="32"/>
  <c r="J576" i="32" s="1"/>
  <c r="J575" i="32" s="1"/>
  <c r="J574" i="32" s="1"/>
  <c r="F356" i="32"/>
  <c r="F355" i="32" s="1"/>
  <c r="F354" i="32" s="1"/>
  <c r="I517" i="32"/>
  <c r="I513" i="32" s="1"/>
  <c r="I609" i="32"/>
  <c r="J402" i="32"/>
  <c r="H71" i="54"/>
  <c r="H64" i="54" s="1"/>
  <c r="F375" i="32"/>
  <c r="I374" i="32"/>
  <c r="J609" i="32"/>
  <c r="F377" i="32"/>
  <c r="F374" i="32" s="1"/>
  <c r="F373" i="32" s="1"/>
  <c r="I273" i="32"/>
  <c r="I388" i="32"/>
  <c r="J150" i="32"/>
  <c r="F268" i="32"/>
  <c r="I150" i="32"/>
  <c r="I268" i="32"/>
  <c r="I421" i="32"/>
  <c r="J375" i="32"/>
  <c r="F96" i="32"/>
  <c r="F150" i="32"/>
  <c r="F549" i="32"/>
  <c r="I22" i="32"/>
  <c r="I21" i="32" s="1"/>
  <c r="I96" i="32"/>
  <c r="I345" i="32"/>
  <c r="I344" i="32" s="1"/>
  <c r="I375" i="32"/>
  <c r="I558" i="32"/>
  <c r="J336" i="32"/>
  <c r="J326" i="32" s="1"/>
  <c r="J421" i="32"/>
  <c r="J549" i="32"/>
  <c r="J583" i="32"/>
  <c r="J582" i="32" s="1"/>
  <c r="K64" i="54"/>
  <c r="F35" i="32"/>
  <c r="F34" i="32" s="1"/>
  <c r="F215" i="32"/>
  <c r="F541" i="32"/>
  <c r="F537" i="32" s="1"/>
  <c r="F558" i="32"/>
  <c r="F609" i="32"/>
  <c r="I9" i="32"/>
  <c r="I122" i="32"/>
  <c r="I121" i="32" s="1"/>
  <c r="J96" i="32"/>
  <c r="J122" i="32"/>
  <c r="J121" i="32" s="1"/>
  <c r="J232" i="32"/>
  <c r="J231" i="32" s="1"/>
  <c r="J356" i="32"/>
  <c r="J355" i="32" s="1"/>
  <c r="J354" i="32" s="1"/>
  <c r="J558" i="32"/>
  <c r="F155" i="32"/>
  <c r="I200" i="32"/>
  <c r="I445" i="32"/>
  <c r="I444" i="32" s="1"/>
  <c r="J9" i="32"/>
  <c r="J22" i="32"/>
  <c r="J21" i="32" s="1"/>
  <c r="J35" i="32"/>
  <c r="J34" i="32" s="1"/>
  <c r="J255" i="32"/>
  <c r="J209" i="32"/>
  <c r="F209" i="32"/>
  <c r="I209" i="32"/>
  <c r="L32" i="54"/>
  <c r="L31" i="54" s="1"/>
  <c r="L64" i="54"/>
  <c r="L616" i="54"/>
  <c r="L652" i="54"/>
  <c r="L651" i="54" s="1"/>
  <c r="L650" i="54" s="1"/>
  <c r="L649" i="54" s="1"/>
  <c r="L648" i="54" s="1"/>
  <c r="L763" i="54"/>
  <c r="L762" i="54" s="1"/>
  <c r="L761" i="54" s="1"/>
  <c r="L760" i="54" s="1"/>
  <c r="L784" i="54"/>
  <c r="L783" i="54" s="1"/>
  <c r="L782" i="54" s="1"/>
  <c r="L781" i="54" s="1"/>
  <c r="L524" i="54"/>
  <c r="L523" i="54"/>
  <c r="L522" i="54" s="1"/>
  <c r="L521" i="54" s="1"/>
  <c r="L10" i="54"/>
  <c r="L9" i="54" s="1"/>
  <c r="L8" i="54" s="1"/>
  <c r="L11" i="54"/>
  <c r="L742" i="54"/>
  <c r="L741" i="54" s="1"/>
  <c r="L740" i="54" s="1"/>
  <c r="L739" i="54" s="1"/>
  <c r="K456" i="54"/>
  <c r="K10" i="54"/>
  <c r="K9" i="54" s="1"/>
  <c r="K8" i="54" s="1"/>
  <c r="K11" i="54"/>
  <c r="K324" i="54"/>
  <c r="K323" i="54" s="1"/>
  <c r="K32" i="54"/>
  <c r="K31" i="54" s="1"/>
  <c r="K439" i="54"/>
  <c r="K616" i="54"/>
  <c r="K523" i="54"/>
  <c r="K522" i="54" s="1"/>
  <c r="K521" i="54" s="1"/>
  <c r="H11" i="54"/>
  <c r="H10" i="54"/>
  <c r="H9" i="54" s="1"/>
  <c r="H8" i="54" s="1"/>
  <c r="H524" i="54"/>
  <c r="H523" i="54"/>
  <c r="H522" i="54" s="1"/>
  <c r="H521" i="54" s="1"/>
  <c r="H77" i="54"/>
  <c r="J186" i="32"/>
  <c r="J445" i="32"/>
  <c r="J444" i="32" s="1"/>
  <c r="J497" i="32"/>
  <c r="J377" i="32"/>
  <c r="J374" i="32" s="1"/>
  <c r="J373" i="32" s="1"/>
  <c r="I186" i="32"/>
  <c r="F186" i="32"/>
  <c r="K707" i="54" l="1"/>
  <c r="K706" i="54" s="1"/>
  <c r="K705" i="54" s="1"/>
  <c r="K704" i="54" s="1"/>
  <c r="K506" i="54"/>
  <c r="H506" i="54"/>
  <c r="H505" i="54" s="1"/>
  <c r="H497" i="54" s="1"/>
  <c r="H795" i="54"/>
  <c r="H794" i="54" s="1"/>
  <c r="H780" i="54" s="1"/>
  <c r="K401" i="54"/>
  <c r="K391" i="54" s="1"/>
  <c r="K390" i="54" s="1"/>
  <c r="K389" i="54" s="1"/>
  <c r="H681" i="54"/>
  <c r="H671" i="54" s="1"/>
  <c r="H670" i="54" s="1"/>
  <c r="I512" i="32"/>
  <c r="J149" i="32"/>
  <c r="F326" i="32"/>
  <c r="I149" i="32"/>
  <c r="I548" i="32"/>
  <c r="K780" i="54"/>
  <c r="L707" i="54"/>
  <c r="L706" i="54" s="1"/>
  <c r="L705" i="54" s="1"/>
  <c r="L704" i="54" s="1"/>
  <c r="L506" i="54"/>
  <c r="L505" i="54" s="1"/>
  <c r="L497" i="54" s="1"/>
  <c r="H63" i="54"/>
  <c r="H62" i="54" s="1"/>
  <c r="H61" i="54" s="1"/>
  <c r="L21" i="54"/>
  <c r="L20" i="54" s="1"/>
  <c r="L19" i="54" s="1"/>
  <c r="H171" i="54"/>
  <c r="H170" i="54" s="1"/>
  <c r="H169" i="54" s="1"/>
  <c r="H140" i="54" s="1"/>
  <c r="K505" i="54"/>
  <c r="K497" i="54" s="1"/>
  <c r="H401" i="54"/>
  <c r="H259" i="54"/>
  <c r="H258" i="54" s="1"/>
  <c r="H198" i="54" s="1"/>
  <c r="H814" i="54"/>
  <c r="H813" i="54" s="1"/>
  <c r="H812" i="54" s="1"/>
  <c r="H811" i="54" s="1"/>
  <c r="I251" i="32"/>
  <c r="I250" i="32" s="1"/>
  <c r="I8" i="32"/>
  <c r="J343" i="32"/>
  <c r="F251" i="32"/>
  <c r="F250" i="32" s="1"/>
  <c r="L454" i="54"/>
  <c r="L320" i="54"/>
  <c r="H868" i="54"/>
  <c r="H858" i="54" s="1"/>
  <c r="H857" i="54" s="1"/>
  <c r="L401" i="54"/>
  <c r="L391" i="54" s="1"/>
  <c r="L390" i="54" s="1"/>
  <c r="L389" i="54" s="1"/>
  <c r="H707" i="54"/>
  <c r="H706" i="54" s="1"/>
  <c r="H705" i="54" s="1"/>
  <c r="H704" i="54" s="1"/>
  <c r="K200" i="54"/>
  <c r="K199" i="54" s="1"/>
  <c r="K198" i="54" s="1"/>
  <c r="L868" i="54"/>
  <c r="L858" i="54" s="1"/>
  <c r="L857" i="54" s="1"/>
  <c r="L810" i="54" s="1"/>
  <c r="K322" i="54"/>
  <c r="K321" i="54" s="1"/>
  <c r="K320" i="54" s="1"/>
  <c r="L140" i="54"/>
  <c r="L681" i="54"/>
  <c r="L671" i="54" s="1"/>
  <c r="L670" i="54" s="1"/>
  <c r="L198" i="54"/>
  <c r="K140" i="54"/>
  <c r="K868" i="54"/>
  <c r="K858" i="54" s="1"/>
  <c r="K857" i="54" s="1"/>
  <c r="K810" i="54" s="1"/>
  <c r="L63" i="54"/>
  <c r="L62" i="54" s="1"/>
  <c r="L61" i="54" s="1"/>
  <c r="K63" i="54"/>
  <c r="K62" i="54" s="1"/>
  <c r="K61" i="54" s="1"/>
  <c r="K21" i="54"/>
  <c r="K20" i="54" s="1"/>
  <c r="K19" i="54" s="1"/>
  <c r="L780" i="54"/>
  <c r="K681" i="54"/>
  <c r="K671" i="54" s="1"/>
  <c r="K670" i="54" s="1"/>
  <c r="J251" i="32"/>
  <c r="J250" i="32" s="1"/>
  <c r="I396" i="32"/>
  <c r="F343" i="32"/>
  <c r="I608" i="32"/>
  <c r="I373" i="32"/>
  <c r="J85" i="32"/>
  <c r="J199" i="32"/>
  <c r="F396" i="32"/>
  <c r="J608" i="32"/>
  <c r="J396" i="32"/>
  <c r="J372" i="32" s="1"/>
  <c r="F199" i="32"/>
  <c r="J548" i="32"/>
  <c r="I343" i="32"/>
  <c r="J8" i="32"/>
  <c r="F608" i="32"/>
  <c r="F149" i="32"/>
  <c r="I199" i="32"/>
  <c r="F548" i="32"/>
  <c r="L605" i="54"/>
  <c r="L604" i="54" s="1"/>
  <c r="L603" i="54" s="1"/>
  <c r="L602" i="54" s="1"/>
  <c r="K454" i="54"/>
  <c r="K455" i="54"/>
  <c r="H454" i="54"/>
  <c r="H455" i="54"/>
  <c r="L223" i="32"/>
  <c r="H361" i="54"/>
  <c r="H360" i="54" s="1"/>
  <c r="H373" i="54"/>
  <c r="H372" i="54" s="1"/>
  <c r="H371" i="54" s="1"/>
  <c r="J68" i="32" l="1"/>
  <c r="J7" i="32" s="1"/>
  <c r="J669" i="32" s="1"/>
  <c r="K759" i="54"/>
  <c r="L7" i="54"/>
  <c r="F372" i="54"/>
  <c r="F360" i="54"/>
  <c r="L759" i="54"/>
  <c r="L293" i="54"/>
  <c r="H359" i="54"/>
  <c r="H810" i="54"/>
  <c r="H759" i="54" s="1"/>
  <c r="D467" i="32"/>
  <c r="F468" i="32"/>
  <c r="F467" i="32" s="1"/>
  <c r="F480" i="32"/>
  <c r="F479" i="32" s="1"/>
  <c r="F478" i="32" s="1"/>
  <c r="K7" i="54"/>
  <c r="L574" i="54"/>
  <c r="L557" i="54" s="1"/>
  <c r="K293" i="54"/>
  <c r="I372" i="32"/>
  <c r="L6" i="54" l="1"/>
  <c r="L939" i="54" s="1"/>
  <c r="F466" i="32"/>
  <c r="K6" i="54"/>
  <c r="I113" i="54" l="1"/>
  <c r="L633" i="32"/>
  <c r="G633" i="32"/>
  <c r="N325" i="54" l="1"/>
  <c r="F325" i="54"/>
  <c r="L388" i="32" l="1"/>
  <c r="D388" i="32"/>
  <c r="H340" i="54" l="1"/>
  <c r="H339" i="54" s="1"/>
  <c r="F446" i="32"/>
  <c r="F445" i="32" s="1"/>
  <c r="F444" i="32" l="1"/>
  <c r="F372" i="32" s="1"/>
  <c r="H338" i="54"/>
  <c r="H337" i="54" s="1"/>
  <c r="H322" i="54" s="1"/>
  <c r="H321" i="54" s="1"/>
  <c r="H320" i="54" s="1"/>
  <c r="F371" i="54"/>
  <c r="F368" i="54"/>
  <c r="F362" i="54"/>
  <c r="H642" i="54"/>
  <c r="H635" i="54" s="1"/>
  <c r="D478" i="32"/>
  <c r="D475" i="32"/>
  <c r="F477" i="54"/>
  <c r="N656" i="54"/>
  <c r="I656" i="54"/>
  <c r="H656" i="54"/>
  <c r="H655" i="54" s="1"/>
  <c r="N654" i="54"/>
  <c r="I654" i="54"/>
  <c r="H654" i="54"/>
  <c r="H653" i="54" s="1"/>
  <c r="D420" i="32"/>
  <c r="L126" i="32"/>
  <c r="G126" i="32"/>
  <c r="F126" i="32"/>
  <c r="F125" i="32" s="1"/>
  <c r="L124" i="32"/>
  <c r="G124" i="32"/>
  <c r="F124" i="32"/>
  <c r="F123" i="32" s="1"/>
  <c r="G117" i="32"/>
  <c r="D117" i="32"/>
  <c r="H652" i="54" l="1"/>
  <c r="H651" i="54" s="1"/>
  <c r="H650" i="54" s="1"/>
  <c r="H649" i="54" s="1"/>
  <c r="H648" i="54" s="1"/>
  <c r="F122" i="32"/>
  <c r="F121" i="32" s="1"/>
  <c r="F359" i="54"/>
  <c r="H634" i="54"/>
  <c r="F166" i="32"/>
  <c r="L26" i="32"/>
  <c r="G26" i="32"/>
  <c r="F26" i="32"/>
  <c r="N468" i="54" l="1"/>
  <c r="I468" i="54"/>
  <c r="F468" i="54"/>
  <c r="N466" i="54"/>
  <c r="N465" i="54" s="1"/>
  <c r="N464" i="54" s="1"/>
  <c r="I466" i="54"/>
  <c r="I465" i="54" s="1"/>
  <c r="I464" i="54" s="1"/>
  <c r="F466" i="54"/>
  <c r="L495" i="32"/>
  <c r="G495" i="32"/>
  <c r="D495" i="32"/>
  <c r="L493" i="32"/>
  <c r="G493" i="32"/>
  <c r="D493" i="32"/>
  <c r="F465" i="54" l="1"/>
  <c r="F464" i="54" s="1"/>
  <c r="L492" i="32"/>
  <c r="G492" i="32"/>
  <c r="D492" i="32"/>
  <c r="N476" i="54"/>
  <c r="N475" i="54" s="1"/>
  <c r="I476" i="54"/>
  <c r="F476" i="54"/>
  <c r="F475" i="54" s="1"/>
  <c r="L116" i="32"/>
  <c r="L115" i="32" s="1"/>
  <c r="G116" i="32"/>
  <c r="G115" i="32" s="1"/>
  <c r="D116" i="32"/>
  <c r="D115" i="32" s="1"/>
  <c r="N746" i="54" l="1"/>
  <c r="I746" i="54"/>
  <c r="F746" i="54"/>
  <c r="L330" i="32"/>
  <c r="G330" i="32"/>
  <c r="D330" i="32"/>
  <c r="G554" i="32" l="1"/>
  <c r="D554" i="32"/>
  <c r="H931" i="54" l="1"/>
  <c r="H929" i="54" s="1"/>
  <c r="H928" i="54" s="1"/>
  <c r="H927" i="54" s="1"/>
  <c r="H926" i="54" s="1"/>
  <c r="H925" i="54" s="1"/>
  <c r="H924" i="54" s="1"/>
  <c r="H923" i="54" s="1"/>
  <c r="H922" i="54" s="1"/>
  <c r="F27" i="32"/>
  <c r="F25" i="32" s="1"/>
  <c r="F22" i="32" l="1"/>
  <c r="F21" i="32" s="1"/>
  <c r="F8" i="32" s="1"/>
  <c r="G39" i="32"/>
  <c r="D39" i="32"/>
  <c r="D220" i="32"/>
  <c r="L57" i="32"/>
  <c r="G57" i="32"/>
  <c r="D57" i="32"/>
  <c r="F48" i="54"/>
  <c r="F691" i="54" l="1"/>
  <c r="F663" i="54"/>
  <c r="D134" i="32"/>
  <c r="D142" i="32"/>
  <c r="N610" i="54"/>
  <c r="I610" i="54"/>
  <c r="H610" i="54"/>
  <c r="H611" i="54" s="1"/>
  <c r="H609" i="54" s="1"/>
  <c r="H606" i="54" s="1"/>
  <c r="H605" i="54" s="1"/>
  <c r="H604" i="54" s="1"/>
  <c r="H603" i="54" s="1"/>
  <c r="H602" i="54" s="1"/>
  <c r="K586" i="54"/>
  <c r="K584" i="54" s="1"/>
  <c r="K579" i="54" s="1"/>
  <c r="K578" i="54" s="1"/>
  <c r="K577" i="54" s="1"/>
  <c r="K576" i="54" s="1"/>
  <c r="K575" i="54" s="1"/>
  <c r="H586" i="54"/>
  <c r="H584" i="54" s="1"/>
  <c r="H579" i="54" s="1"/>
  <c r="H578" i="54" s="1"/>
  <c r="H577" i="54" s="1"/>
  <c r="H576" i="54" s="1"/>
  <c r="H575" i="54" s="1"/>
  <c r="I91" i="32"/>
  <c r="I90" i="32" s="1"/>
  <c r="I89" i="32" s="1"/>
  <c r="I86" i="32" s="1"/>
  <c r="I85" i="32" s="1"/>
  <c r="F90" i="32"/>
  <c r="F89" i="32" s="1"/>
  <c r="F86" i="32" s="1"/>
  <c r="F85" i="32" s="1"/>
  <c r="L73" i="32"/>
  <c r="G73" i="32" l="1"/>
  <c r="I75" i="32"/>
  <c r="I73" i="32" s="1"/>
  <c r="I70" i="32" s="1"/>
  <c r="I69" i="32" s="1"/>
  <c r="I68" i="32" s="1"/>
  <c r="I7" i="32" s="1"/>
  <c r="I669" i="32" s="1"/>
  <c r="D18" i="31" s="1"/>
  <c r="H574" i="54"/>
  <c r="H557" i="54" s="1"/>
  <c r="D73" i="32"/>
  <c r="F75" i="32"/>
  <c r="F73" i="32" s="1"/>
  <c r="F70" i="32" s="1"/>
  <c r="F69" i="32" s="1"/>
  <c r="F68" i="32" s="1"/>
  <c r="F7" i="32" s="1"/>
  <c r="F669" i="32" s="1"/>
  <c r="C18" i="31" s="1"/>
  <c r="C17" i="31" s="1"/>
  <c r="C16" i="31" s="1"/>
  <c r="C15" i="31" s="1"/>
  <c r="I513" i="54"/>
  <c r="N624" i="54"/>
  <c r="D338" i="32"/>
  <c r="L341" i="32"/>
  <c r="G341" i="32"/>
  <c r="D341" i="32"/>
  <c r="G225" i="32"/>
  <c r="G224" i="32" s="1"/>
  <c r="G223" i="32" s="1"/>
  <c r="D225" i="32"/>
  <c r="D224" i="32" s="1"/>
  <c r="D223" i="32" s="1"/>
  <c r="D16" i="31" l="1"/>
  <c r="D15" i="31"/>
  <c r="D17" i="31"/>
  <c r="L29" i="32" l="1"/>
  <c r="G29" i="32"/>
  <c r="L25" i="32"/>
  <c r="G25" i="32"/>
  <c r="L32" i="32"/>
  <c r="G32" i="32"/>
  <c r="D32" i="32"/>
  <c r="N268" i="54" l="1"/>
  <c r="N267" i="54" s="1"/>
  <c r="N266" i="54" s="1"/>
  <c r="I268" i="54"/>
  <c r="I267" i="54" s="1"/>
  <c r="I266" i="54" s="1"/>
  <c r="F268" i="54"/>
  <c r="F267" i="54" s="1"/>
  <c r="F266" i="54" s="1"/>
  <c r="L370" i="32" l="1"/>
  <c r="L369" i="32" s="1"/>
  <c r="L368" i="32" s="1"/>
  <c r="G370" i="32"/>
  <c r="G369" i="32" s="1"/>
  <c r="G368" i="32" s="1"/>
  <c r="D370" i="32"/>
  <c r="D369" i="32" s="1"/>
  <c r="D368" i="32" s="1"/>
  <c r="N914" i="54" l="1"/>
  <c r="N932" i="54"/>
  <c r="I932" i="54"/>
  <c r="F932" i="54"/>
  <c r="N623" i="54"/>
  <c r="N917" i="54" l="1"/>
  <c r="I917" i="54"/>
  <c r="F917" i="54"/>
  <c r="L205" i="32"/>
  <c r="G205" i="32"/>
  <c r="L278" i="32"/>
  <c r="G278" i="32"/>
  <c r="L338" i="32"/>
  <c r="G338" i="32"/>
  <c r="N535" i="54" l="1"/>
  <c r="N534" i="54" s="1"/>
  <c r="N533" i="54" s="1"/>
  <c r="N532" i="54" s="1"/>
  <c r="N531" i="54" s="1"/>
  <c r="I535" i="54"/>
  <c r="I534" i="54" s="1"/>
  <c r="I533" i="54" s="1"/>
  <c r="I532" i="54" s="1"/>
  <c r="I531" i="54" s="1"/>
  <c r="F531" i="54"/>
  <c r="N318" i="54"/>
  <c r="N317" i="54" s="1"/>
  <c r="N316" i="54" s="1"/>
  <c r="N315" i="54" s="1"/>
  <c r="N314" i="54" s="1"/>
  <c r="I318" i="54"/>
  <c r="I317" i="54" s="1"/>
  <c r="I316" i="54" s="1"/>
  <c r="I315" i="54" s="1"/>
  <c r="I314" i="54" s="1"/>
  <c r="L578" i="32"/>
  <c r="L580" i="32"/>
  <c r="N937" i="54"/>
  <c r="N936" i="54" s="1"/>
  <c r="N935" i="54" s="1"/>
  <c r="N934" i="54" s="1"/>
  <c r="I937" i="54"/>
  <c r="I936" i="54" s="1"/>
  <c r="I935" i="54" s="1"/>
  <c r="I934" i="54" s="1"/>
  <c r="F937" i="54"/>
  <c r="F936" i="54" s="1"/>
  <c r="F935" i="54" s="1"/>
  <c r="F934" i="54" s="1"/>
  <c r="N929" i="54"/>
  <c r="I929" i="54"/>
  <c r="F929" i="54"/>
  <c r="I920" i="54"/>
  <c r="I919" i="54" s="1"/>
  <c r="F920" i="54"/>
  <c r="F919" i="54" s="1"/>
  <c r="I914" i="54"/>
  <c r="F914" i="54"/>
  <c r="N912" i="54"/>
  <c r="N911" i="54" s="1"/>
  <c r="I912" i="54"/>
  <c r="F912" i="54"/>
  <c r="N905" i="54"/>
  <c r="N904" i="54" s="1"/>
  <c r="N903" i="54" s="1"/>
  <c r="N902" i="54" s="1"/>
  <c r="N901" i="54" s="1"/>
  <c r="N900" i="54" s="1"/>
  <c r="N899" i="54" s="1"/>
  <c r="I905" i="54"/>
  <c r="I904" i="54" s="1"/>
  <c r="I903" i="54" s="1"/>
  <c r="I902" i="54" s="1"/>
  <c r="I901" i="54" s="1"/>
  <c r="I900" i="54" s="1"/>
  <c r="I899" i="54" s="1"/>
  <c r="F905" i="54"/>
  <c r="F904" i="54" s="1"/>
  <c r="F903" i="54" s="1"/>
  <c r="F902" i="54" s="1"/>
  <c r="F901" i="54" s="1"/>
  <c r="F900" i="54" s="1"/>
  <c r="F899" i="54" s="1"/>
  <c r="N897" i="54"/>
  <c r="N896" i="54" s="1"/>
  <c r="N895" i="54" s="1"/>
  <c r="N894" i="54" s="1"/>
  <c r="N893" i="54" s="1"/>
  <c r="N892" i="54" s="1"/>
  <c r="I897" i="54"/>
  <c r="I896" i="54" s="1"/>
  <c r="I895" i="54" s="1"/>
  <c r="I894" i="54" s="1"/>
  <c r="I893" i="54" s="1"/>
  <c r="I892" i="54" s="1"/>
  <c r="F897" i="54"/>
  <c r="F896" i="54" s="1"/>
  <c r="F895" i="54" s="1"/>
  <c r="F894" i="54" s="1"/>
  <c r="F893" i="54" s="1"/>
  <c r="F892" i="54" s="1"/>
  <c r="N889" i="54"/>
  <c r="N888" i="54" s="1"/>
  <c r="I889" i="54"/>
  <c r="I888" i="54" s="1"/>
  <c r="F889" i="54"/>
  <c r="F888" i="54" s="1"/>
  <c r="N885" i="54"/>
  <c r="N884" i="54" s="1"/>
  <c r="N883" i="54" s="1"/>
  <c r="N882" i="54" s="1"/>
  <c r="N881" i="54" s="1"/>
  <c r="N880" i="54" s="1"/>
  <c r="N879" i="54" s="1"/>
  <c r="I885" i="54"/>
  <c r="N877" i="54"/>
  <c r="I877" i="54"/>
  <c r="F877" i="54"/>
  <c r="N875" i="54"/>
  <c r="I875" i="54"/>
  <c r="F875" i="54"/>
  <c r="N872" i="54"/>
  <c r="I872" i="54"/>
  <c r="F872" i="54"/>
  <c r="N870" i="54"/>
  <c r="I870" i="54"/>
  <c r="F870" i="54"/>
  <c r="N866" i="54"/>
  <c r="I866" i="54"/>
  <c r="F866" i="54"/>
  <c r="N862" i="54"/>
  <c r="I862" i="54"/>
  <c r="F830" i="54"/>
  <c r="F829" i="54" s="1"/>
  <c r="F828" i="54" s="1"/>
  <c r="N829" i="54"/>
  <c r="N828" i="54" s="1"/>
  <c r="I829" i="54"/>
  <c r="I828" i="54" s="1"/>
  <c r="N826" i="54"/>
  <c r="N825" i="54" s="1"/>
  <c r="I826" i="54"/>
  <c r="I825" i="54" s="1"/>
  <c r="F826" i="54"/>
  <c r="F825" i="54" s="1"/>
  <c r="N821" i="54"/>
  <c r="I821" i="54"/>
  <c r="F821" i="54"/>
  <c r="N819" i="54"/>
  <c r="I819" i="54"/>
  <c r="F819" i="54"/>
  <c r="N816" i="54"/>
  <c r="N815" i="54" s="1"/>
  <c r="I816" i="54"/>
  <c r="I815" i="54" s="1"/>
  <c r="F816" i="54"/>
  <c r="F815" i="54" s="1"/>
  <c r="N804" i="54"/>
  <c r="N803" i="54" s="1"/>
  <c r="N802" i="54" s="1"/>
  <c r="N801" i="54" s="1"/>
  <c r="I804" i="54"/>
  <c r="I803" i="54" s="1"/>
  <c r="I802" i="54" s="1"/>
  <c r="I801" i="54" s="1"/>
  <c r="F804" i="54"/>
  <c r="F803" i="54" s="1"/>
  <c r="N799" i="54"/>
  <c r="N798" i="54" s="1"/>
  <c r="I799" i="54"/>
  <c r="I798" i="54" s="1"/>
  <c r="N790" i="54"/>
  <c r="N789" i="54" s="1"/>
  <c r="N788" i="54" s="1"/>
  <c r="F789" i="54"/>
  <c r="F788" i="54" s="1"/>
  <c r="I788" i="54"/>
  <c r="N786" i="54"/>
  <c r="N785" i="54" s="1"/>
  <c r="I786" i="54"/>
  <c r="I785" i="54" s="1"/>
  <c r="F786" i="54"/>
  <c r="F785" i="54" s="1"/>
  <c r="N778" i="54"/>
  <c r="N777" i="54" s="1"/>
  <c r="N776" i="54" s="1"/>
  <c r="N775" i="54" s="1"/>
  <c r="N774" i="54" s="1"/>
  <c r="N773" i="54" s="1"/>
  <c r="N772" i="54" s="1"/>
  <c r="I778" i="54"/>
  <c r="I777" i="54" s="1"/>
  <c r="I776" i="54" s="1"/>
  <c r="I775" i="54" s="1"/>
  <c r="I774" i="54" s="1"/>
  <c r="I773" i="54" s="1"/>
  <c r="I772" i="54" s="1"/>
  <c r="F778" i="54"/>
  <c r="F777" i="54" s="1"/>
  <c r="F776" i="54" s="1"/>
  <c r="F775" i="54" s="1"/>
  <c r="F774" i="54" s="1"/>
  <c r="F773" i="54" s="1"/>
  <c r="F772" i="54" s="1"/>
  <c r="N770" i="54"/>
  <c r="N769" i="54" s="1"/>
  <c r="N768" i="54" s="1"/>
  <c r="I770" i="54"/>
  <c r="I769" i="54" s="1"/>
  <c r="I768" i="54" s="1"/>
  <c r="F770" i="54"/>
  <c r="F769" i="54" s="1"/>
  <c r="F768" i="54" s="1"/>
  <c r="N766" i="54"/>
  <c r="N765" i="54" s="1"/>
  <c r="N764" i="54" s="1"/>
  <c r="I766" i="54"/>
  <c r="I765" i="54" s="1"/>
  <c r="I764" i="54" s="1"/>
  <c r="F766" i="54"/>
  <c r="F765" i="54" s="1"/>
  <c r="F764" i="54" s="1"/>
  <c r="N754" i="54"/>
  <c r="N753" i="54" s="1"/>
  <c r="N752" i="54" s="1"/>
  <c r="I754" i="54"/>
  <c r="I753" i="54" s="1"/>
  <c r="I752" i="54" s="1"/>
  <c r="F754" i="54"/>
  <c r="F753" i="54" s="1"/>
  <c r="F752" i="54" s="1"/>
  <c r="N744" i="54"/>
  <c r="N743" i="54" s="1"/>
  <c r="I744" i="54"/>
  <c r="I743" i="54" s="1"/>
  <c r="F744" i="54"/>
  <c r="F743" i="54" s="1"/>
  <c r="N737" i="54"/>
  <c r="N736" i="54" s="1"/>
  <c r="N735" i="54" s="1"/>
  <c r="N734" i="54" s="1"/>
  <c r="N733" i="54" s="1"/>
  <c r="N732" i="54" s="1"/>
  <c r="I737" i="54"/>
  <c r="I736" i="54" s="1"/>
  <c r="I735" i="54" s="1"/>
  <c r="I734" i="54" s="1"/>
  <c r="I733" i="54" s="1"/>
  <c r="I732" i="54" s="1"/>
  <c r="F737" i="54"/>
  <c r="F736" i="54" s="1"/>
  <c r="F735" i="54" s="1"/>
  <c r="F734" i="54" s="1"/>
  <c r="F733" i="54" s="1"/>
  <c r="F732" i="54" s="1"/>
  <c r="I729" i="54"/>
  <c r="I728" i="54" s="1"/>
  <c r="I725" i="54" s="1"/>
  <c r="F729" i="54"/>
  <c r="F728" i="54" s="1"/>
  <c r="N725" i="54"/>
  <c r="N722" i="54"/>
  <c r="I722" i="54"/>
  <c r="F722" i="54"/>
  <c r="N718" i="54"/>
  <c r="I718" i="54"/>
  <c r="F718" i="54"/>
  <c r="N716" i="54"/>
  <c r="I716" i="54"/>
  <c r="F716" i="54"/>
  <c r="N714" i="54"/>
  <c r="I714" i="54"/>
  <c r="F714" i="54"/>
  <c r="N710" i="54"/>
  <c r="I710" i="54"/>
  <c r="F710" i="54"/>
  <c r="N709" i="54"/>
  <c r="I709" i="54"/>
  <c r="F709" i="54"/>
  <c r="N708" i="54"/>
  <c r="I708" i="54"/>
  <c r="F708" i="54"/>
  <c r="N702" i="54"/>
  <c r="N701" i="54" s="1"/>
  <c r="N700" i="54" s="1"/>
  <c r="I702" i="54"/>
  <c r="I701" i="54" s="1"/>
  <c r="I700" i="54" s="1"/>
  <c r="F702" i="54"/>
  <c r="F701" i="54" s="1"/>
  <c r="F700" i="54" s="1"/>
  <c r="N698" i="54"/>
  <c r="I698" i="54"/>
  <c r="F698" i="54"/>
  <c r="N696" i="54"/>
  <c r="I696" i="54"/>
  <c r="F696" i="54"/>
  <c r="N692" i="54"/>
  <c r="I692" i="54"/>
  <c r="F692" i="54"/>
  <c r="N690" i="54"/>
  <c r="I690" i="54"/>
  <c r="F690" i="54"/>
  <c r="N688" i="54"/>
  <c r="I688" i="54"/>
  <c r="F688" i="54"/>
  <c r="N686" i="54"/>
  <c r="I686" i="54"/>
  <c r="F686" i="54"/>
  <c r="N684" i="54"/>
  <c r="I684" i="54"/>
  <c r="F684" i="54"/>
  <c r="N678" i="54"/>
  <c r="I678" i="54"/>
  <c r="N675" i="54"/>
  <c r="I675" i="54"/>
  <c r="F675" i="54"/>
  <c r="F674" i="54" s="1"/>
  <c r="N666" i="54"/>
  <c r="I666" i="54"/>
  <c r="N662" i="54"/>
  <c r="I662" i="54"/>
  <c r="F662" i="54"/>
  <c r="F661" i="54" s="1"/>
  <c r="N655" i="54"/>
  <c r="I655" i="54"/>
  <c r="F655" i="54"/>
  <c r="N653" i="54"/>
  <c r="I653" i="54"/>
  <c r="F653" i="54"/>
  <c r="F642" i="54"/>
  <c r="F637" i="54"/>
  <c r="F636" i="54" s="1"/>
  <c r="N636" i="54"/>
  <c r="N635" i="54" s="1"/>
  <c r="N634" i="54" s="1"/>
  <c r="N632" i="54" s="1"/>
  <c r="N631" i="54" s="1"/>
  <c r="N630" i="54" s="1"/>
  <c r="N629" i="54" s="1"/>
  <c r="I636" i="54"/>
  <c r="I635" i="54" s="1"/>
  <c r="I634" i="54" s="1"/>
  <c r="I632" i="54" s="1"/>
  <c r="I631" i="54" s="1"/>
  <c r="I630" i="54" s="1"/>
  <c r="N627" i="54"/>
  <c r="N626" i="54" s="1"/>
  <c r="I627" i="54"/>
  <c r="I626" i="54" s="1"/>
  <c r="F627" i="54"/>
  <c r="F626" i="54" s="1"/>
  <c r="I623" i="54"/>
  <c r="F623" i="54"/>
  <c r="N621" i="54"/>
  <c r="I621" i="54"/>
  <c r="F621" i="54"/>
  <c r="N619" i="54"/>
  <c r="I619" i="54"/>
  <c r="F619" i="54"/>
  <c r="N617" i="54"/>
  <c r="I617" i="54"/>
  <c r="F617" i="54"/>
  <c r="N613" i="54"/>
  <c r="N612" i="54" s="1"/>
  <c r="I613" i="54"/>
  <c r="I612" i="54" s="1"/>
  <c r="F613" i="54"/>
  <c r="F612" i="54" s="1"/>
  <c r="N609" i="54"/>
  <c r="F609" i="54"/>
  <c r="N607" i="54"/>
  <c r="I607" i="54"/>
  <c r="F607" i="54"/>
  <c r="N588" i="54"/>
  <c r="N587" i="54" s="1"/>
  <c r="I588" i="54"/>
  <c r="I587" i="54" s="1"/>
  <c r="F588" i="54"/>
  <c r="F587" i="54" s="1"/>
  <c r="N584" i="54"/>
  <c r="I584" i="54"/>
  <c r="F584" i="54"/>
  <c r="N583" i="54"/>
  <c r="N582" i="54" s="1"/>
  <c r="I583" i="54"/>
  <c r="I582" i="54" s="1"/>
  <c r="F583" i="54"/>
  <c r="F582" i="54" s="1"/>
  <c r="N580" i="54"/>
  <c r="I580" i="54"/>
  <c r="F580" i="54"/>
  <c r="N571" i="54"/>
  <c r="N569" i="54" s="1"/>
  <c r="N568" i="54" s="1"/>
  <c r="N567" i="54" s="1"/>
  <c r="N566" i="54" s="1"/>
  <c r="I571" i="54"/>
  <c r="I570" i="54" s="1"/>
  <c r="F571" i="54"/>
  <c r="F569" i="54" s="1"/>
  <c r="F568" i="54" s="1"/>
  <c r="F567" i="54" s="1"/>
  <c r="F566" i="54" s="1"/>
  <c r="N564" i="54"/>
  <c r="N563" i="54" s="1"/>
  <c r="N562" i="54" s="1"/>
  <c r="N561" i="54" s="1"/>
  <c r="N560" i="54" s="1"/>
  <c r="N559" i="54" s="1"/>
  <c r="N558" i="54" s="1"/>
  <c r="I564" i="54"/>
  <c r="I563" i="54" s="1"/>
  <c r="I562" i="54" s="1"/>
  <c r="I561" i="54" s="1"/>
  <c r="I560" i="54" s="1"/>
  <c r="I559" i="54" s="1"/>
  <c r="I558" i="54" s="1"/>
  <c r="F564" i="54"/>
  <c r="F563" i="54" s="1"/>
  <c r="F562" i="54" s="1"/>
  <c r="F561" i="54" s="1"/>
  <c r="F560" i="54" s="1"/>
  <c r="F559" i="54" s="1"/>
  <c r="F558" i="54" s="1"/>
  <c r="N555" i="54"/>
  <c r="N554" i="54" s="1"/>
  <c r="N553" i="54" s="1"/>
  <c r="N552" i="54" s="1"/>
  <c r="N551" i="54" s="1"/>
  <c r="I555" i="54"/>
  <c r="I554" i="54" s="1"/>
  <c r="I553" i="54" s="1"/>
  <c r="I552" i="54" s="1"/>
  <c r="I551" i="54" s="1"/>
  <c r="F555" i="54"/>
  <c r="F554" i="54" s="1"/>
  <c r="F553" i="54" s="1"/>
  <c r="F552" i="54" s="1"/>
  <c r="F551" i="54" s="1"/>
  <c r="N549" i="54"/>
  <c r="N548" i="54" s="1"/>
  <c r="I549" i="54"/>
  <c r="I548" i="54" s="1"/>
  <c r="F549" i="54"/>
  <c r="F548" i="54" s="1"/>
  <c r="F539" i="54" s="1"/>
  <c r="N527" i="54"/>
  <c r="N526" i="54" s="1"/>
  <c r="I527" i="54"/>
  <c r="I526" i="54" s="1"/>
  <c r="F527" i="54"/>
  <c r="F526" i="54" s="1"/>
  <c r="N519" i="54"/>
  <c r="N518" i="54" s="1"/>
  <c r="N517" i="54" s="1"/>
  <c r="N516" i="54" s="1"/>
  <c r="I519" i="54"/>
  <c r="I518" i="54" s="1"/>
  <c r="I517" i="54" s="1"/>
  <c r="I516" i="54" s="1"/>
  <c r="F518" i="54"/>
  <c r="F517" i="54" s="1"/>
  <c r="F516" i="54" s="1"/>
  <c r="N512" i="54"/>
  <c r="N511" i="54" s="1"/>
  <c r="I512" i="54"/>
  <c r="I511" i="54" s="1"/>
  <c r="F512" i="54"/>
  <c r="F511" i="54" s="1"/>
  <c r="N509" i="54"/>
  <c r="N508" i="54" s="1"/>
  <c r="I509" i="54"/>
  <c r="I508" i="54" s="1"/>
  <c r="F509" i="54"/>
  <c r="F508" i="54" s="1"/>
  <c r="N504" i="54"/>
  <c r="N503" i="54" s="1"/>
  <c r="N502" i="54" s="1"/>
  <c r="N501" i="54" s="1"/>
  <c r="N500" i="54" s="1"/>
  <c r="N499" i="54" s="1"/>
  <c r="N498" i="54" s="1"/>
  <c r="I504" i="54"/>
  <c r="I503" i="54" s="1"/>
  <c r="I502" i="54" s="1"/>
  <c r="I501" i="54" s="1"/>
  <c r="I500" i="54" s="1"/>
  <c r="I499" i="54" s="1"/>
  <c r="I498" i="54" s="1"/>
  <c r="F504" i="54"/>
  <c r="F503" i="54" s="1"/>
  <c r="F502" i="54" s="1"/>
  <c r="F501" i="54" s="1"/>
  <c r="F500" i="54" s="1"/>
  <c r="F499" i="54" s="1"/>
  <c r="F498" i="54" s="1"/>
  <c r="N474" i="54"/>
  <c r="N473" i="54" s="1"/>
  <c r="N472" i="54" s="1"/>
  <c r="N471" i="54" s="1"/>
  <c r="N470" i="54" s="1"/>
  <c r="F474" i="54"/>
  <c r="F473" i="54" s="1"/>
  <c r="F472" i="54" s="1"/>
  <c r="N459" i="54"/>
  <c r="N458" i="54" s="1"/>
  <c r="N457" i="54" s="1"/>
  <c r="N456" i="54" s="1"/>
  <c r="I459" i="54"/>
  <c r="I458" i="54" s="1"/>
  <c r="I457" i="54" s="1"/>
  <c r="I456" i="54" s="1"/>
  <c r="F459" i="54"/>
  <c r="F458" i="54" s="1"/>
  <c r="F457" i="54" s="1"/>
  <c r="F456" i="54" s="1"/>
  <c r="N451" i="54"/>
  <c r="N450" i="54" s="1"/>
  <c r="N449" i="54" s="1"/>
  <c r="I451" i="54"/>
  <c r="I450" i="54" s="1"/>
  <c r="I449" i="54" s="1"/>
  <c r="F451" i="54"/>
  <c r="F450" i="54" s="1"/>
  <c r="F449" i="54" s="1"/>
  <c r="N445" i="54"/>
  <c r="N444" i="54" s="1"/>
  <c r="N443" i="54" s="1"/>
  <c r="I445" i="54"/>
  <c r="I444" i="54" s="1"/>
  <c r="I443" i="54" s="1"/>
  <c r="F445" i="54"/>
  <c r="N435" i="54"/>
  <c r="I435" i="54"/>
  <c r="F435" i="54"/>
  <c r="N427" i="54"/>
  <c r="I427" i="54"/>
  <c r="F427" i="54"/>
  <c r="F424" i="54"/>
  <c r="N420" i="54"/>
  <c r="I420" i="54"/>
  <c r="F420" i="54"/>
  <c r="F418" i="54"/>
  <c r="F416" i="54"/>
  <c r="N409" i="54"/>
  <c r="N408" i="54" s="1"/>
  <c r="F409" i="54"/>
  <c r="F408" i="54" s="1"/>
  <c r="I408" i="54"/>
  <c r="F402" i="54"/>
  <c r="N403" i="54"/>
  <c r="N402" i="54" s="1"/>
  <c r="I403" i="54"/>
  <c r="I402" i="54" s="1"/>
  <c r="N397" i="54"/>
  <c r="I397" i="54"/>
  <c r="F397" i="54"/>
  <c r="N396" i="54"/>
  <c r="I396" i="54"/>
  <c r="F396" i="54"/>
  <c r="N387" i="54"/>
  <c r="N386" i="54" s="1"/>
  <c r="I387" i="54"/>
  <c r="I386" i="54" s="1"/>
  <c r="F387" i="54"/>
  <c r="F386" i="54" s="1"/>
  <c r="N359" i="54"/>
  <c r="I359" i="54"/>
  <c r="N351" i="54"/>
  <c r="I351" i="54"/>
  <c r="N347" i="54"/>
  <c r="I347" i="54"/>
  <c r="F347" i="54"/>
  <c r="N344" i="54"/>
  <c r="N343" i="54" s="1"/>
  <c r="I344" i="54"/>
  <c r="I343" i="54" s="1"/>
  <c r="F343" i="54"/>
  <c r="N341" i="54"/>
  <c r="I341" i="54"/>
  <c r="F341" i="54"/>
  <c r="F339" i="54"/>
  <c r="N335" i="54"/>
  <c r="N334" i="54" s="1"/>
  <c r="N333" i="54" s="1"/>
  <c r="I335" i="54"/>
  <c r="I334" i="54" s="1"/>
  <c r="I333" i="54" s="1"/>
  <c r="F335" i="54"/>
  <c r="F334" i="54" s="1"/>
  <c r="F333" i="54" s="1"/>
  <c r="I331" i="54"/>
  <c r="I330" i="54" s="1"/>
  <c r="I328" i="54"/>
  <c r="I327" i="54" s="1"/>
  <c r="N323" i="54"/>
  <c r="F314" i="54"/>
  <c r="F308" i="54"/>
  <c r="F306" i="54"/>
  <c r="N304" i="54"/>
  <c r="I304" i="54"/>
  <c r="F304" i="54"/>
  <c r="N302" i="54"/>
  <c r="I302" i="54"/>
  <c r="F302" i="54"/>
  <c r="N298" i="54"/>
  <c r="N297" i="54" s="1"/>
  <c r="N296" i="54" s="1"/>
  <c r="I298" i="54"/>
  <c r="I297" i="54" s="1"/>
  <c r="I296" i="54" s="1"/>
  <c r="F296" i="54"/>
  <c r="N289" i="54"/>
  <c r="N288" i="54" s="1"/>
  <c r="I289" i="54"/>
  <c r="I288" i="54" s="1"/>
  <c r="F289" i="54"/>
  <c r="F288" i="54" s="1"/>
  <c r="N286" i="54"/>
  <c r="N285" i="54" s="1"/>
  <c r="I286" i="54"/>
  <c r="I285" i="54" s="1"/>
  <c r="F286" i="54"/>
  <c r="F285" i="54" s="1"/>
  <c r="N280" i="54"/>
  <c r="N279" i="54" s="1"/>
  <c r="I280" i="54"/>
  <c r="I279" i="54" s="1"/>
  <c r="F280" i="54"/>
  <c r="F279" i="54" s="1"/>
  <c r="N272" i="54"/>
  <c r="I272" i="54"/>
  <c r="F272" i="54"/>
  <c r="N262" i="54"/>
  <c r="N261" i="54" s="1"/>
  <c r="N260" i="54" s="1"/>
  <c r="I262" i="54"/>
  <c r="I261" i="54" s="1"/>
  <c r="I260" i="54" s="1"/>
  <c r="F262" i="54"/>
  <c r="N256" i="54"/>
  <c r="N255" i="54" s="1"/>
  <c r="N254" i="54" s="1"/>
  <c r="I256" i="54"/>
  <c r="I255" i="54" s="1"/>
  <c r="I254" i="54" s="1"/>
  <c r="F256" i="54"/>
  <c r="F255" i="54" s="1"/>
  <c r="F254" i="54" s="1"/>
  <c r="N252" i="54"/>
  <c r="N251" i="54" s="1"/>
  <c r="I252" i="54"/>
  <c r="I251" i="54" s="1"/>
  <c r="F252" i="54"/>
  <c r="F251" i="54" s="1"/>
  <c r="N247" i="54"/>
  <c r="I247" i="54"/>
  <c r="F247" i="54"/>
  <c r="N244" i="54"/>
  <c r="N243" i="54" s="1"/>
  <c r="I244" i="54"/>
  <c r="I243" i="54" s="1"/>
  <c r="F244" i="54"/>
  <c r="F243" i="54" s="1"/>
  <c r="I239" i="54"/>
  <c r="I238" i="54" s="1"/>
  <c r="I237" i="54" s="1"/>
  <c r="F239" i="54"/>
  <c r="F238" i="54" s="1"/>
  <c r="F237" i="54" s="1"/>
  <c r="N235" i="54"/>
  <c r="N234" i="54" s="1"/>
  <c r="I235" i="54"/>
  <c r="I234" i="54" s="1"/>
  <c r="F235" i="54"/>
  <c r="F234" i="54" s="1"/>
  <c r="N228" i="54"/>
  <c r="N227" i="54" s="1"/>
  <c r="N226" i="54" s="1"/>
  <c r="N225" i="54" s="1"/>
  <c r="N224" i="54" s="1"/>
  <c r="I228" i="54"/>
  <c r="I227" i="54" s="1"/>
  <c r="I226" i="54" s="1"/>
  <c r="I225" i="54" s="1"/>
  <c r="I224" i="54" s="1"/>
  <c r="F228" i="54"/>
  <c r="F227" i="54" s="1"/>
  <c r="F226" i="54" s="1"/>
  <c r="F225" i="54" s="1"/>
  <c r="F224" i="54" s="1"/>
  <c r="N222" i="54"/>
  <c r="N221" i="54" s="1"/>
  <c r="N220" i="54" s="1"/>
  <c r="I222" i="54"/>
  <c r="I221" i="54" s="1"/>
  <c r="I220" i="54" s="1"/>
  <c r="F222" i="54"/>
  <c r="F221" i="54" s="1"/>
  <c r="F220" i="54" s="1"/>
  <c r="I216" i="54"/>
  <c r="F217" i="54"/>
  <c r="F216" i="54" s="1"/>
  <c r="F213" i="54" s="1"/>
  <c r="F212" i="54" s="1"/>
  <c r="I214" i="54"/>
  <c r="N212" i="54"/>
  <c r="N210" i="54"/>
  <c r="I210" i="54"/>
  <c r="F210" i="54"/>
  <c r="N208" i="54"/>
  <c r="I208" i="54"/>
  <c r="F208" i="54"/>
  <c r="N206" i="54"/>
  <c r="I206" i="54"/>
  <c r="F206" i="54"/>
  <c r="N203" i="54"/>
  <c r="N202" i="54" s="1"/>
  <c r="I203" i="54"/>
  <c r="I202" i="54" s="1"/>
  <c r="F203" i="54"/>
  <c r="F202" i="54" s="1"/>
  <c r="N196" i="54"/>
  <c r="N195" i="54" s="1"/>
  <c r="N194" i="54" s="1"/>
  <c r="I196" i="54"/>
  <c r="I195" i="54" s="1"/>
  <c r="I194" i="54" s="1"/>
  <c r="F196" i="54"/>
  <c r="F195" i="54" s="1"/>
  <c r="F194" i="54" s="1"/>
  <c r="N192" i="54"/>
  <c r="I192" i="54"/>
  <c r="F192" i="54"/>
  <c r="N190" i="54"/>
  <c r="I190" i="54"/>
  <c r="F190" i="54"/>
  <c r="N188" i="54"/>
  <c r="I188" i="54"/>
  <c r="F188" i="54"/>
  <c r="N183" i="54"/>
  <c r="N182" i="54" s="1"/>
  <c r="I183" i="54"/>
  <c r="I182" i="54" s="1"/>
  <c r="F183" i="54"/>
  <c r="F182" i="54" s="1"/>
  <c r="F176" i="54"/>
  <c r="N174" i="54"/>
  <c r="N173" i="54" s="1"/>
  <c r="N172" i="54" s="1"/>
  <c r="I174" i="54"/>
  <c r="I173" i="54" s="1"/>
  <c r="I172" i="54" s="1"/>
  <c r="F174" i="54"/>
  <c r="N166" i="54"/>
  <c r="I166" i="54"/>
  <c r="F166" i="54"/>
  <c r="N164" i="54"/>
  <c r="I164" i="54"/>
  <c r="F164" i="54"/>
  <c r="N162" i="54"/>
  <c r="I162" i="54"/>
  <c r="F162" i="54"/>
  <c r="N159" i="54"/>
  <c r="I159" i="54"/>
  <c r="N157" i="54"/>
  <c r="I157" i="54"/>
  <c r="F157" i="54"/>
  <c r="N149" i="54"/>
  <c r="I149" i="54"/>
  <c r="F149" i="54"/>
  <c r="N147" i="54"/>
  <c r="I147" i="54"/>
  <c r="F147" i="54"/>
  <c r="N145" i="54"/>
  <c r="I145" i="54"/>
  <c r="F145" i="54"/>
  <c r="N137" i="54"/>
  <c r="N136" i="54" s="1"/>
  <c r="N135" i="54" s="1"/>
  <c r="N134" i="54" s="1"/>
  <c r="N133" i="54" s="1"/>
  <c r="N132" i="54" s="1"/>
  <c r="I137" i="54"/>
  <c r="I136" i="54" s="1"/>
  <c r="I135" i="54" s="1"/>
  <c r="I134" i="54" s="1"/>
  <c r="I133" i="54" s="1"/>
  <c r="I132" i="54" s="1"/>
  <c r="F123" i="54"/>
  <c r="N121" i="54"/>
  <c r="I121" i="54"/>
  <c r="N119" i="54"/>
  <c r="I119" i="54"/>
  <c r="F119" i="54"/>
  <c r="N115" i="54"/>
  <c r="I115" i="54"/>
  <c r="F115" i="54"/>
  <c r="N111" i="54"/>
  <c r="I111" i="54"/>
  <c r="F111" i="54"/>
  <c r="N109" i="54"/>
  <c r="I109" i="54"/>
  <c r="F109" i="54"/>
  <c r="N102" i="54"/>
  <c r="I102" i="54"/>
  <c r="F102" i="54"/>
  <c r="N98" i="54"/>
  <c r="N97" i="54" s="1"/>
  <c r="N96" i="54" s="1"/>
  <c r="N95" i="54" s="1"/>
  <c r="I98" i="54"/>
  <c r="I97" i="54" s="1"/>
  <c r="I96" i="54" s="1"/>
  <c r="I95" i="54" s="1"/>
  <c r="F98" i="54"/>
  <c r="F97" i="54" s="1"/>
  <c r="F96" i="54" s="1"/>
  <c r="F95" i="54" s="1"/>
  <c r="N87" i="54"/>
  <c r="I87" i="54"/>
  <c r="F87" i="54"/>
  <c r="N85" i="54"/>
  <c r="I85" i="54"/>
  <c r="F85" i="54"/>
  <c r="N83" i="54"/>
  <c r="I83" i="54"/>
  <c r="F83" i="54"/>
  <c r="N78" i="54"/>
  <c r="N77" i="54" s="1"/>
  <c r="I78" i="54"/>
  <c r="I77" i="54" s="1"/>
  <c r="F78" i="54"/>
  <c r="F77" i="54" s="1"/>
  <c r="N74" i="54"/>
  <c r="I74" i="54"/>
  <c r="F74" i="54"/>
  <c r="E74" i="54"/>
  <c r="C74" i="54"/>
  <c r="N72" i="54"/>
  <c r="N71" i="54" s="1"/>
  <c r="I72" i="54"/>
  <c r="I71" i="54" s="1"/>
  <c r="F72" i="54"/>
  <c r="E72" i="54"/>
  <c r="C72" i="54"/>
  <c r="F69" i="54"/>
  <c r="F68" i="54" s="1"/>
  <c r="E69" i="54"/>
  <c r="C69" i="54"/>
  <c r="N68" i="54"/>
  <c r="I68" i="54"/>
  <c r="N67" i="54"/>
  <c r="N66" i="54" s="1"/>
  <c r="N65" i="54" s="1"/>
  <c r="I67" i="54"/>
  <c r="I66" i="54" s="1"/>
  <c r="I65" i="54" s="1"/>
  <c r="F66" i="54"/>
  <c r="F65" i="54" s="1"/>
  <c r="E66" i="54"/>
  <c r="C66" i="54"/>
  <c r="N59" i="54"/>
  <c r="N58" i="54" s="1"/>
  <c r="N57" i="54" s="1"/>
  <c r="N56" i="54" s="1"/>
  <c r="N55" i="54" s="1"/>
  <c r="I59" i="54"/>
  <c r="I58" i="54" s="1"/>
  <c r="I57" i="54" s="1"/>
  <c r="I56" i="54" s="1"/>
  <c r="I55" i="54" s="1"/>
  <c r="F59" i="54"/>
  <c r="F58" i="54" s="1"/>
  <c r="F57" i="54" s="1"/>
  <c r="F56" i="54" s="1"/>
  <c r="F55" i="54" s="1"/>
  <c r="N53" i="54"/>
  <c r="N52" i="54" s="1"/>
  <c r="N51" i="54" s="1"/>
  <c r="I53" i="54"/>
  <c r="I52" i="54" s="1"/>
  <c r="I51" i="54" s="1"/>
  <c r="F53" i="54"/>
  <c r="F52" i="54" s="1"/>
  <c r="F51" i="54" s="1"/>
  <c r="F47" i="54"/>
  <c r="F46" i="54" s="1"/>
  <c r="I44" i="54"/>
  <c r="F44" i="54"/>
  <c r="H44" i="54" s="1"/>
  <c r="H32" i="54" s="1"/>
  <c r="H31" i="54" s="1"/>
  <c r="H21" i="54" s="1"/>
  <c r="H20" i="54" s="1"/>
  <c r="H19" i="54" s="1"/>
  <c r="H7" i="54" s="1"/>
  <c r="F41" i="54"/>
  <c r="N40" i="54"/>
  <c r="N39" i="54" s="1"/>
  <c r="I40" i="54"/>
  <c r="I39" i="54" s="1"/>
  <c r="F40" i="54"/>
  <c r="F39" i="54" s="1"/>
  <c r="F33" i="54"/>
  <c r="N28" i="54"/>
  <c r="I28" i="54"/>
  <c r="N24" i="54"/>
  <c r="I24" i="54"/>
  <c r="F24" i="54"/>
  <c r="N13" i="54"/>
  <c r="N12" i="54" s="1"/>
  <c r="I13" i="54"/>
  <c r="I12" i="54" s="1"/>
  <c r="F13" i="54"/>
  <c r="F12" i="54" s="1"/>
  <c r="L449" i="32"/>
  <c r="L448" i="32" s="1"/>
  <c r="G449" i="32"/>
  <c r="F426" i="54" l="1"/>
  <c r="F173" i="54"/>
  <c r="F172" i="54" s="1"/>
  <c r="F242" i="54"/>
  <c r="F233" i="54" s="1"/>
  <c r="F232" i="54" s="1"/>
  <c r="F231" i="54" s="1"/>
  <c r="F230" i="54" s="1"/>
  <c r="I609" i="54"/>
  <c r="K611" i="54"/>
  <c r="K609" i="54" s="1"/>
  <c r="K606" i="54" s="1"/>
  <c r="K605" i="54" s="1"/>
  <c r="K604" i="54" s="1"/>
  <c r="K603" i="54" s="1"/>
  <c r="K602" i="54" s="1"/>
  <c r="K574" i="54" s="1"/>
  <c r="K557" i="54" s="1"/>
  <c r="K939" i="54" s="1"/>
  <c r="I661" i="54"/>
  <c r="I660" i="54" s="1"/>
  <c r="I659" i="54" s="1"/>
  <c r="N661" i="54"/>
  <c r="N660" i="54" s="1"/>
  <c r="N659" i="54" s="1"/>
  <c r="F802" i="54"/>
  <c r="F801" i="54" s="1"/>
  <c r="I797" i="54"/>
  <c r="I796" i="54" s="1"/>
  <c r="I795" i="54" s="1"/>
  <c r="I794" i="54" s="1"/>
  <c r="N797" i="54"/>
  <c r="N796" i="54" s="1"/>
  <c r="N795" i="54" s="1"/>
  <c r="N794" i="54" s="1"/>
  <c r="F784" i="54"/>
  <c r="F783" i="54" s="1"/>
  <c r="F782" i="54" s="1"/>
  <c r="F781" i="54" s="1"/>
  <c r="F797" i="54"/>
  <c r="F796" i="54" s="1"/>
  <c r="F271" i="54"/>
  <c r="F270" i="54" s="1"/>
  <c r="F635" i="54"/>
  <c r="F634" i="54" s="1"/>
  <c r="F632" i="54" s="1"/>
  <c r="F631" i="54" s="1"/>
  <c r="F630" i="54" s="1"/>
  <c r="F818" i="54"/>
  <c r="F814" i="54" s="1"/>
  <c r="I301" i="54"/>
  <c r="I300" i="54" s="1"/>
  <c r="I295" i="54" s="1"/>
  <c r="I294" i="54" s="1"/>
  <c r="I539" i="54"/>
  <c r="I538" i="54" s="1"/>
  <c r="I537" i="54" s="1"/>
  <c r="F101" i="54"/>
  <c r="F100" i="54" s="1"/>
  <c r="I507" i="54"/>
  <c r="N507" i="54"/>
  <c r="F338" i="54"/>
  <c r="F407" i="54"/>
  <c r="F507" i="54"/>
  <c r="F301" i="54"/>
  <c r="F300" i="54" s="1"/>
  <c r="F295" i="54" s="1"/>
  <c r="F294" i="54" s="1"/>
  <c r="F261" i="54"/>
  <c r="F260" i="54" s="1"/>
  <c r="F471" i="54"/>
  <c r="F470" i="54" s="1"/>
  <c r="F538" i="54"/>
  <c r="F537" i="54" s="1"/>
  <c r="I393" i="54"/>
  <c r="I392" i="54" s="1"/>
  <c r="I394" i="54"/>
  <c r="F393" i="54"/>
  <c r="F392" i="54" s="1"/>
  <c r="F394" i="54"/>
  <c r="N393" i="54"/>
  <c r="N392" i="54" s="1"/>
  <c r="N394" i="54"/>
  <c r="N539" i="54"/>
  <c r="N538" i="54" s="1"/>
  <c r="N537" i="54" s="1"/>
  <c r="F444" i="54"/>
  <c r="H445" i="54"/>
  <c r="H444" i="54" s="1"/>
  <c r="I523" i="54"/>
  <c r="I522" i="54" s="1"/>
  <c r="I521" i="54" s="1"/>
  <c r="I524" i="54"/>
  <c r="F523" i="54"/>
  <c r="F522" i="54" s="1"/>
  <c r="F521" i="54" s="1"/>
  <c r="F524" i="54"/>
  <c r="N523" i="54"/>
  <c r="N522" i="54" s="1"/>
  <c r="N521" i="54" s="1"/>
  <c r="N524" i="54"/>
  <c r="I325" i="54"/>
  <c r="I475" i="54"/>
  <c r="I474" i="54" s="1"/>
  <c r="I473" i="54" s="1"/>
  <c r="I472" i="54" s="1"/>
  <c r="I471" i="54" s="1"/>
  <c r="I470" i="54" s="1"/>
  <c r="I101" i="54"/>
  <c r="I100" i="54" s="1"/>
  <c r="N101" i="54"/>
  <c r="N100" i="54" s="1"/>
  <c r="I818" i="54"/>
  <c r="I814" i="54" s="1"/>
  <c r="I813" i="54" s="1"/>
  <c r="I812" i="54" s="1"/>
  <c r="I811" i="54" s="1"/>
  <c r="F874" i="54"/>
  <c r="F137" i="54"/>
  <c r="F136" i="54" s="1"/>
  <c r="F135" i="54" s="1"/>
  <c r="F134" i="54" s="1"/>
  <c r="F133" i="54" s="1"/>
  <c r="F132" i="54" s="1"/>
  <c r="N76" i="54"/>
  <c r="I76" i="54"/>
  <c r="L577" i="32"/>
  <c r="F82" i="54"/>
  <c r="F81" i="54" s="1"/>
  <c r="I683" i="54"/>
  <c r="I682" i="54" s="1"/>
  <c r="N144" i="54"/>
  <c r="N143" i="54" s="1"/>
  <c r="N142" i="54" s="1"/>
  <c r="N141" i="54" s="1"/>
  <c r="N674" i="54"/>
  <c r="N673" i="54" s="1"/>
  <c r="N672" i="54" s="1"/>
  <c r="I695" i="54"/>
  <c r="I694" i="54" s="1"/>
  <c r="I763" i="54"/>
  <c r="I762" i="54" s="1"/>
  <c r="I761" i="54" s="1"/>
  <c r="I760" i="54" s="1"/>
  <c r="I23" i="54"/>
  <c r="I22" i="54" s="1"/>
  <c r="N385" i="54"/>
  <c r="I569" i="54"/>
  <c r="I568" i="54" s="1"/>
  <c r="I567" i="54" s="1"/>
  <c r="I566" i="54" s="1"/>
  <c r="F673" i="54"/>
  <c r="F672" i="54" s="1"/>
  <c r="I674" i="54"/>
  <c r="I673" i="54" s="1"/>
  <c r="I672" i="54" s="1"/>
  <c r="N721" i="54"/>
  <c r="N720" i="54" s="1"/>
  <c r="F911" i="54"/>
  <c r="F910" i="54" s="1"/>
  <c r="F909" i="54" s="1"/>
  <c r="F908" i="54" s="1"/>
  <c r="F907" i="54" s="1"/>
  <c r="N713" i="54"/>
  <c r="N712" i="54" s="1"/>
  <c r="N205" i="54"/>
  <c r="N301" i="54"/>
  <c r="N300" i="54" s="1"/>
  <c r="N295" i="54" s="1"/>
  <c r="N294" i="54" s="1"/>
  <c r="I324" i="54"/>
  <c r="I323" i="54" s="1"/>
  <c r="I861" i="54"/>
  <c r="I860" i="54" s="1"/>
  <c r="I859" i="54" s="1"/>
  <c r="F71" i="54"/>
  <c r="F64" i="54" s="1"/>
  <c r="F385" i="54"/>
  <c r="I242" i="54"/>
  <c r="I233" i="54" s="1"/>
  <c r="I232" i="54" s="1"/>
  <c r="I231" i="54" s="1"/>
  <c r="I230" i="54" s="1"/>
  <c r="I338" i="54"/>
  <c r="I337" i="54" s="1"/>
  <c r="N407" i="54"/>
  <c r="F869" i="54"/>
  <c r="N156" i="54"/>
  <c r="N155" i="54" s="1"/>
  <c r="N154" i="54" s="1"/>
  <c r="N153" i="54" s="1"/>
  <c r="I385" i="54"/>
  <c r="F652" i="54"/>
  <c r="F651" i="54" s="1"/>
  <c r="F650" i="54" s="1"/>
  <c r="F649" i="54" s="1"/>
  <c r="F648" i="54" s="1"/>
  <c r="I874" i="54"/>
  <c r="F144" i="54"/>
  <c r="F143" i="54" s="1"/>
  <c r="F142" i="54" s="1"/>
  <c r="F141" i="54" s="1"/>
  <c r="F884" i="54"/>
  <c r="F883" i="54" s="1"/>
  <c r="F882" i="54" s="1"/>
  <c r="F881" i="54" s="1"/>
  <c r="F880" i="54" s="1"/>
  <c r="F879" i="54" s="1"/>
  <c r="F23" i="54"/>
  <c r="F22" i="54" s="1"/>
  <c r="I144" i="54"/>
  <c r="I143" i="54" s="1"/>
  <c r="I142" i="54" s="1"/>
  <c r="I141" i="54" s="1"/>
  <c r="I156" i="54"/>
  <c r="I155" i="54" s="1"/>
  <c r="I154" i="54" s="1"/>
  <c r="I153" i="54" s="1"/>
  <c r="N181" i="54"/>
  <c r="N180" i="54" s="1"/>
  <c r="N171" i="54" s="1"/>
  <c r="F205" i="54"/>
  <c r="N338" i="54"/>
  <c r="N337" i="54" s="1"/>
  <c r="N322" i="54" s="1"/>
  <c r="N321" i="54" s="1"/>
  <c r="N426" i="54"/>
  <c r="F713" i="54"/>
  <c r="F712" i="54" s="1"/>
  <c r="F861" i="54"/>
  <c r="F860" i="54" s="1"/>
  <c r="F859" i="54" s="1"/>
  <c r="I869" i="54"/>
  <c r="N874" i="54"/>
  <c r="I911" i="54"/>
  <c r="I910" i="54" s="1"/>
  <c r="I909" i="54" s="1"/>
  <c r="I908" i="54" s="1"/>
  <c r="I907" i="54" s="1"/>
  <c r="I64" i="54"/>
  <c r="I181" i="54"/>
  <c r="I180" i="54" s="1"/>
  <c r="I171" i="54" s="1"/>
  <c r="N23" i="54"/>
  <c r="N22" i="54" s="1"/>
  <c r="I205" i="54"/>
  <c r="I201" i="54" s="1"/>
  <c r="N695" i="54"/>
  <c r="N694" i="54" s="1"/>
  <c r="I713" i="54"/>
  <c r="I712" i="54" s="1"/>
  <c r="N579" i="54"/>
  <c r="N578" i="54" s="1"/>
  <c r="N869" i="54"/>
  <c r="N928" i="54"/>
  <c r="N927" i="54" s="1"/>
  <c r="N926" i="54" s="1"/>
  <c r="N925" i="54" s="1"/>
  <c r="N924" i="54" s="1"/>
  <c r="N923" i="54" s="1"/>
  <c r="N922" i="54" s="1"/>
  <c r="I629" i="54"/>
  <c r="F763" i="54"/>
  <c r="F762" i="54" s="1"/>
  <c r="F761" i="54" s="1"/>
  <c r="F760" i="54" s="1"/>
  <c r="N271" i="54"/>
  <c r="N270" i="54" s="1"/>
  <c r="I271" i="54"/>
  <c r="I270" i="54" s="1"/>
  <c r="I606" i="54"/>
  <c r="N742" i="54"/>
  <c r="N741" i="54" s="1"/>
  <c r="N740" i="54" s="1"/>
  <c r="N739" i="54" s="1"/>
  <c r="F76" i="54"/>
  <c r="F181" i="54"/>
  <c r="F180" i="54" s="1"/>
  <c r="N570" i="54"/>
  <c r="F695" i="54"/>
  <c r="F694" i="54" s="1"/>
  <c r="N861" i="54"/>
  <c r="N860" i="54" s="1"/>
  <c r="N859" i="54" s="1"/>
  <c r="N763" i="54"/>
  <c r="N762" i="54" s="1"/>
  <c r="N761" i="54" s="1"/>
  <c r="N760" i="54" s="1"/>
  <c r="I884" i="54"/>
  <c r="I883" i="54" s="1"/>
  <c r="I882" i="54" s="1"/>
  <c r="I881" i="54" s="1"/>
  <c r="I880" i="54" s="1"/>
  <c r="I879" i="54" s="1"/>
  <c r="F156" i="54"/>
  <c r="F155" i="54" s="1"/>
  <c r="F154" i="54" s="1"/>
  <c r="F153" i="54" s="1"/>
  <c r="N242" i="54"/>
  <c r="N233" i="54" s="1"/>
  <c r="N232" i="54" s="1"/>
  <c r="N231" i="54" s="1"/>
  <c r="N230" i="54" s="1"/>
  <c r="F660" i="54"/>
  <c r="F659" i="54" s="1"/>
  <c r="F683" i="54"/>
  <c r="F682" i="54" s="1"/>
  <c r="I784" i="54"/>
  <c r="I783" i="54" s="1"/>
  <c r="I782" i="54" s="1"/>
  <c r="I781" i="54" s="1"/>
  <c r="N784" i="54"/>
  <c r="N783" i="54" s="1"/>
  <c r="N782" i="54" s="1"/>
  <c r="N781" i="54" s="1"/>
  <c r="I407" i="54"/>
  <c r="I426" i="54"/>
  <c r="I652" i="54"/>
  <c r="I651" i="54" s="1"/>
  <c r="I650" i="54" s="1"/>
  <c r="I649" i="54" s="1"/>
  <c r="I648" i="54" s="1"/>
  <c r="N652" i="54"/>
  <c r="N651" i="54" s="1"/>
  <c r="N650" i="54" s="1"/>
  <c r="N649" i="54" s="1"/>
  <c r="N648" i="54" s="1"/>
  <c r="I742" i="54"/>
  <c r="I741" i="54" s="1"/>
  <c r="I740" i="54" s="1"/>
  <c r="I739" i="54" s="1"/>
  <c r="N818" i="54"/>
  <c r="F928" i="54"/>
  <c r="F927" i="54" s="1"/>
  <c r="F926" i="54" s="1"/>
  <c r="F925" i="54" s="1"/>
  <c r="F924" i="54" s="1"/>
  <c r="F923" i="54" s="1"/>
  <c r="F922" i="54" s="1"/>
  <c r="I32" i="54"/>
  <c r="I31" i="54" s="1"/>
  <c r="F606" i="54"/>
  <c r="F616" i="54"/>
  <c r="I616" i="54"/>
  <c r="F742" i="54"/>
  <c r="F741" i="54" s="1"/>
  <c r="F740" i="54" s="1"/>
  <c r="F739" i="54" s="1"/>
  <c r="I213" i="54"/>
  <c r="I212" i="54" s="1"/>
  <c r="I439" i="54"/>
  <c r="I579" i="54"/>
  <c r="I578" i="54" s="1"/>
  <c r="F579" i="54"/>
  <c r="F578" i="54" s="1"/>
  <c r="F721" i="54"/>
  <c r="F720" i="54" s="1"/>
  <c r="N32" i="54"/>
  <c r="N31" i="54" s="1"/>
  <c r="N683" i="54"/>
  <c r="N682" i="54" s="1"/>
  <c r="I928" i="54"/>
  <c r="I927" i="54" s="1"/>
  <c r="I926" i="54" s="1"/>
  <c r="I925" i="54" s="1"/>
  <c r="I924" i="54" s="1"/>
  <c r="I923" i="54" s="1"/>
  <c r="I922" i="54" s="1"/>
  <c r="N64" i="54"/>
  <c r="I11" i="54"/>
  <c r="I10" i="54"/>
  <c r="I9" i="54" s="1"/>
  <c r="I8" i="54" s="1"/>
  <c r="F11" i="54"/>
  <c r="F10" i="54"/>
  <c r="F9" i="54" s="1"/>
  <c r="F8" i="54" s="1"/>
  <c r="N10" i="54"/>
  <c r="N9" i="54" s="1"/>
  <c r="N8" i="54" s="1"/>
  <c r="N11" i="54"/>
  <c r="F36" i="54"/>
  <c r="F32" i="54" s="1"/>
  <c r="F31" i="54" s="1"/>
  <c r="N455" i="54"/>
  <c r="N454" i="54"/>
  <c r="N439" i="54"/>
  <c r="I721" i="54"/>
  <c r="I720" i="54" s="1"/>
  <c r="F455" i="54"/>
  <c r="F454" i="54"/>
  <c r="N616" i="54"/>
  <c r="I455" i="54"/>
  <c r="I454" i="54"/>
  <c r="N606" i="54"/>
  <c r="F570" i="54"/>
  <c r="L466" i="32"/>
  <c r="G466" i="32"/>
  <c r="F337" i="54" l="1"/>
  <c r="F322" i="54" s="1"/>
  <c r="F321" i="54" s="1"/>
  <c r="F320" i="54" s="1"/>
  <c r="F795" i="54"/>
  <c r="F794" i="54" s="1"/>
  <c r="F443" i="54"/>
  <c r="F439" i="54" s="1"/>
  <c r="H443" i="54"/>
  <c r="H439" i="54" s="1"/>
  <c r="H391" i="54" s="1"/>
  <c r="H390" i="54" s="1"/>
  <c r="H389" i="54" s="1"/>
  <c r="H293" i="54" s="1"/>
  <c r="F259" i="54"/>
  <c r="F258" i="54" s="1"/>
  <c r="I506" i="54"/>
  <c r="I505" i="54" s="1"/>
  <c r="I497" i="54" s="1"/>
  <c r="N506" i="54"/>
  <c r="N505" i="54" s="1"/>
  <c r="N497" i="54" s="1"/>
  <c r="F506" i="54"/>
  <c r="F505" i="54" s="1"/>
  <c r="F497" i="54" s="1"/>
  <c r="F201" i="54"/>
  <c r="F200" i="54" s="1"/>
  <c r="F199" i="54" s="1"/>
  <c r="N201" i="54"/>
  <c r="N200" i="54" s="1"/>
  <c r="N199" i="54" s="1"/>
  <c r="N320" i="54"/>
  <c r="N658" i="54"/>
  <c r="N657" i="54" s="1"/>
  <c r="I658" i="54"/>
  <c r="I657" i="54" s="1"/>
  <c r="F658" i="54"/>
  <c r="F657" i="54" s="1"/>
  <c r="I63" i="54"/>
  <c r="I62" i="54" s="1"/>
  <c r="I61" i="54" s="1"/>
  <c r="F401" i="54"/>
  <c r="N63" i="54"/>
  <c r="N62" i="54" s="1"/>
  <c r="N61" i="54" s="1"/>
  <c r="F681" i="54"/>
  <c r="F671" i="54" s="1"/>
  <c r="F670" i="54" s="1"/>
  <c r="I21" i="54"/>
  <c r="I20" i="54" s="1"/>
  <c r="I19" i="54" s="1"/>
  <c r="N681" i="54"/>
  <c r="N671" i="54" s="1"/>
  <c r="N670" i="54" s="1"/>
  <c r="F171" i="54"/>
  <c r="F170" i="54" s="1"/>
  <c r="F169" i="54" s="1"/>
  <c r="F140" i="54" s="1"/>
  <c r="F21" i="54"/>
  <c r="F20" i="54" s="1"/>
  <c r="F19" i="54" s="1"/>
  <c r="N401" i="54"/>
  <c r="N391" i="54" s="1"/>
  <c r="N390" i="54" s="1"/>
  <c r="N389" i="54" s="1"/>
  <c r="I681" i="54"/>
  <c r="I671" i="54" s="1"/>
  <c r="I670" i="54" s="1"/>
  <c r="F868" i="54"/>
  <c r="F858" i="54" s="1"/>
  <c r="F857" i="54" s="1"/>
  <c r="I868" i="54"/>
  <c r="I858" i="54" s="1"/>
  <c r="I857" i="54" s="1"/>
  <c r="I810" i="54" s="1"/>
  <c r="N21" i="54"/>
  <c r="N20" i="54" s="1"/>
  <c r="N19" i="54" s="1"/>
  <c r="I322" i="54"/>
  <c r="I321" i="54" s="1"/>
  <c r="I320" i="54" s="1"/>
  <c r="N259" i="54"/>
  <c r="N258" i="54" s="1"/>
  <c r="N707" i="54"/>
  <c r="N706" i="54" s="1"/>
  <c r="N705" i="54" s="1"/>
  <c r="N704" i="54" s="1"/>
  <c r="N780" i="54"/>
  <c r="N868" i="54"/>
  <c r="N858" i="54" s="1"/>
  <c r="N857" i="54" s="1"/>
  <c r="I780" i="54"/>
  <c r="F780" i="54"/>
  <c r="F63" i="54"/>
  <c r="I605" i="54"/>
  <c r="I604" i="54" s="1"/>
  <c r="I603" i="54" s="1"/>
  <c r="I602" i="54" s="1"/>
  <c r="I592" i="54" s="1"/>
  <c r="I591" i="54" s="1"/>
  <c r="I590" i="54" s="1"/>
  <c r="I577" i="54" s="1"/>
  <c r="I576" i="54" s="1"/>
  <c r="I575" i="54" s="1"/>
  <c r="N814" i="54"/>
  <c r="N813" i="54" s="1"/>
  <c r="N812" i="54" s="1"/>
  <c r="N811" i="54" s="1"/>
  <c r="F707" i="54"/>
  <c r="F706" i="54" s="1"/>
  <c r="F705" i="54" s="1"/>
  <c r="F704" i="54" s="1"/>
  <c r="F813" i="54"/>
  <c r="F812" i="54" s="1"/>
  <c r="F811" i="54" s="1"/>
  <c r="I259" i="54"/>
  <c r="I258" i="54" s="1"/>
  <c r="I707" i="54"/>
  <c r="I706" i="54" s="1"/>
  <c r="I705" i="54" s="1"/>
  <c r="I704" i="54" s="1"/>
  <c r="F605" i="54"/>
  <c r="I200" i="54"/>
  <c r="I199" i="54" s="1"/>
  <c r="I170" i="54"/>
  <c r="I169" i="54" s="1"/>
  <c r="I140" i="54" s="1"/>
  <c r="I401" i="54"/>
  <c r="I391" i="54" s="1"/>
  <c r="I390" i="54" s="1"/>
  <c r="I389" i="54" s="1"/>
  <c r="N605" i="54"/>
  <c r="N604" i="54" s="1"/>
  <c r="N603" i="54" s="1"/>
  <c r="N602" i="54" s="1"/>
  <c r="N592" i="54" s="1"/>
  <c r="N591" i="54" s="1"/>
  <c r="N590" i="54" s="1"/>
  <c r="N577" i="54" s="1"/>
  <c r="N576" i="54" s="1"/>
  <c r="N575" i="54" s="1"/>
  <c r="N170" i="54"/>
  <c r="N169" i="54" s="1"/>
  <c r="N140" i="54" s="1"/>
  <c r="F629" i="54"/>
  <c r="L658" i="32"/>
  <c r="G658" i="32"/>
  <c r="L618" i="32"/>
  <c r="G618" i="32"/>
  <c r="L625" i="32"/>
  <c r="G625" i="32"/>
  <c r="D625" i="32"/>
  <c r="H6" i="54" l="1"/>
  <c r="H939" i="54" s="1"/>
  <c r="F391" i="54"/>
  <c r="F390" i="54" s="1"/>
  <c r="F389" i="54" s="1"/>
  <c r="F293" i="54" s="1"/>
  <c r="F62" i="54"/>
  <c r="F61" i="54" s="1"/>
  <c r="F7" i="54" s="1"/>
  <c r="F198" i="54"/>
  <c r="N198" i="54"/>
  <c r="N293" i="54"/>
  <c r="I7" i="54"/>
  <c r="I574" i="54"/>
  <c r="I557" i="54" s="1"/>
  <c r="F810" i="54"/>
  <c r="F759" i="54" s="1"/>
  <c r="N7" i="54"/>
  <c r="I293" i="54"/>
  <c r="I759" i="54"/>
  <c r="N574" i="54"/>
  <c r="N557" i="54" s="1"/>
  <c r="N810" i="54"/>
  <c r="N759" i="54" s="1"/>
  <c r="F604" i="54"/>
  <c r="F603" i="54" s="1"/>
  <c r="F602" i="54" s="1"/>
  <c r="F592" i="54" s="1"/>
  <c r="F591" i="54" s="1"/>
  <c r="F590" i="54" s="1"/>
  <c r="I198" i="54"/>
  <c r="L357" i="32"/>
  <c r="G357" i="32"/>
  <c r="D357" i="32"/>
  <c r="L360" i="32"/>
  <c r="G360" i="32"/>
  <c r="D360" i="32"/>
  <c r="I6" i="54" l="1"/>
  <c r="I939" i="54" s="1"/>
  <c r="F577" i="54"/>
  <c r="F576" i="54" s="1"/>
  <c r="F575" i="54" s="1"/>
  <c r="F574" i="54" s="1"/>
  <c r="F557" i="54" s="1"/>
  <c r="N6" i="54"/>
  <c r="F6" i="54"/>
  <c r="G448" i="32"/>
  <c r="L601" i="32"/>
  <c r="L554" i="32"/>
  <c r="F939" i="54" l="1"/>
  <c r="L415" i="32"/>
  <c r="G415" i="32"/>
  <c r="D415" i="32"/>
  <c r="L509" i="32" l="1"/>
  <c r="L508" i="32" s="1"/>
  <c r="L507" i="32" s="1"/>
  <c r="G509" i="32"/>
  <c r="G508" i="32" s="1"/>
  <c r="G507" i="32" s="1"/>
  <c r="D509" i="32"/>
  <c r="D508" i="32" s="1"/>
  <c r="D507" i="32" s="1"/>
  <c r="L460" i="32"/>
  <c r="G460" i="32"/>
  <c r="L439" i="32"/>
  <c r="L438" i="32" s="1"/>
  <c r="G439" i="32"/>
  <c r="G438" i="32" s="1"/>
  <c r="D438" i="32"/>
  <c r="L413" i="32" l="1"/>
  <c r="G413" i="32"/>
  <c r="D413" i="32"/>
  <c r="D403" i="32"/>
  <c r="G394" i="32" l="1"/>
  <c r="G393" i="32" s="1"/>
  <c r="G391" i="32"/>
  <c r="G390" i="32" s="1"/>
  <c r="L503" i="32"/>
  <c r="D503" i="32"/>
  <c r="D502" i="32" s="1"/>
  <c r="G387" i="32" l="1"/>
  <c r="G388" i="32"/>
  <c r="L629" i="32" l="1"/>
  <c r="G629" i="32"/>
  <c r="D629" i="32"/>
  <c r="L110" i="32"/>
  <c r="L107" i="32"/>
  <c r="G107" i="32"/>
  <c r="C14" i="31"/>
  <c r="C13" i="31" l="1"/>
  <c r="C12" i="31" s="1"/>
  <c r="C11" i="31" s="1"/>
  <c r="C10" i="31"/>
  <c r="C9" i="31" s="1"/>
  <c r="C19" i="31" s="1"/>
  <c r="L135" i="32" l="1"/>
  <c r="G135" i="32"/>
  <c r="D135" i="32"/>
  <c r="L133" i="32"/>
  <c r="G133" i="32"/>
  <c r="D133" i="32"/>
  <c r="E14" i="31" l="1"/>
  <c r="E13" i="31" s="1"/>
  <c r="E12" i="31" s="1"/>
  <c r="E11" i="31" s="1"/>
  <c r="D14" i="31"/>
  <c r="D13" i="31" l="1"/>
  <c r="D12" i="31" s="1"/>
  <c r="D11" i="31" s="1"/>
  <c r="D10" i="31"/>
  <c r="D9" i="31" s="1"/>
  <c r="D19" i="31" s="1"/>
  <c r="L141" i="32"/>
  <c r="G141" i="32"/>
  <c r="D141" i="32"/>
  <c r="D138" i="32" s="1"/>
  <c r="L80" i="32" l="1"/>
  <c r="G80" i="32"/>
  <c r="L83" i="32"/>
  <c r="D658" i="32" l="1"/>
  <c r="D253" i="32"/>
  <c r="L615" i="32" l="1"/>
  <c r="G615" i="32"/>
  <c r="D615" i="32"/>
  <c r="D52" i="32" l="1"/>
  <c r="G52" i="32"/>
  <c r="L19" i="32" l="1"/>
  <c r="G19" i="32"/>
  <c r="D19" i="32"/>
  <c r="L11" i="32"/>
  <c r="L10" i="32" s="1"/>
  <c r="G11" i="32"/>
  <c r="G10" i="32" s="1"/>
  <c r="D11" i="32"/>
  <c r="D10" i="32" s="1"/>
  <c r="D577" i="32" l="1"/>
  <c r="D576" i="32" s="1"/>
  <c r="D575" i="32" s="1"/>
  <c r="D574" i="32" s="1"/>
  <c r="D605" i="32"/>
  <c r="D604" i="32" s="1"/>
  <c r="D601" i="32" s="1"/>
  <c r="L535" i="32"/>
  <c r="D469" i="32" l="1"/>
  <c r="G456" i="32"/>
  <c r="D411" i="32"/>
  <c r="D466" i="32" l="1"/>
  <c r="D366" i="32"/>
  <c r="L364" i="32"/>
  <c r="G364" i="32"/>
  <c r="D364" i="32"/>
  <c r="D356" i="32"/>
  <c r="L242" i="32" l="1"/>
  <c r="G242" i="32"/>
  <c r="D242" i="32"/>
  <c r="L228" i="32" l="1"/>
  <c r="G228" i="32"/>
  <c r="D228" i="32"/>
  <c r="D460" i="32" l="1"/>
  <c r="L61" i="32" l="1"/>
  <c r="G61" i="32"/>
  <c r="D61" i="32"/>
  <c r="L64" i="32"/>
  <c r="G64" i="32"/>
  <c r="D64" i="32"/>
  <c r="L62" i="32"/>
  <c r="G62" i="32"/>
  <c r="D62" i="32"/>
  <c r="L66" i="32"/>
  <c r="G66" i="32"/>
  <c r="D66" i="32"/>
  <c r="G605" i="32" l="1"/>
  <c r="G604" i="32" s="1"/>
  <c r="G601" i="32" s="1"/>
  <c r="L82" i="32" l="1"/>
  <c r="D618" i="32" l="1"/>
  <c r="D436" i="32"/>
  <c r="D80" i="32" l="1"/>
  <c r="D99" i="32"/>
  <c r="D263" i="32"/>
  <c r="D262" i="32" s="1"/>
  <c r="D284" i="32"/>
  <c r="D283" i="32" s="1"/>
  <c r="L201" i="32"/>
  <c r="L200" i="32" s="1"/>
  <c r="G202" i="32"/>
  <c r="G201" i="32" s="1"/>
  <c r="D202" i="32"/>
  <c r="D201" i="32" s="1"/>
  <c r="D210" i="32"/>
  <c r="D328" i="32"/>
  <c r="D327" i="32" s="1"/>
  <c r="G99" i="32"/>
  <c r="L99" i="32"/>
  <c r="D657" i="32"/>
  <c r="D280" i="32"/>
  <c r="G592" i="32"/>
  <c r="G591" i="32" s="1"/>
  <c r="L591" i="32"/>
  <c r="D592" i="32"/>
  <c r="D591" i="32" s="1"/>
  <c r="L452" i="32"/>
  <c r="L113" i="32"/>
  <c r="L112" i="32" s="1"/>
  <c r="G112" i="32"/>
  <c r="D112" i="32"/>
  <c r="L109" i="32"/>
  <c r="G109" i="32"/>
  <c r="D109" i="32"/>
  <c r="L90" i="32"/>
  <c r="G90" i="32"/>
  <c r="D90" i="32"/>
  <c r="L657" i="32"/>
  <c r="G657" i="32"/>
  <c r="L649" i="32"/>
  <c r="G649" i="32"/>
  <c r="D649" i="32"/>
  <c r="L647" i="32"/>
  <c r="G647" i="32"/>
  <c r="D647" i="32"/>
  <c r="L643" i="32"/>
  <c r="G643" i="32"/>
  <c r="L641" i="32"/>
  <c r="G641" i="32"/>
  <c r="D641" i="32"/>
  <c r="L639" i="32"/>
  <c r="G639" i="32"/>
  <c r="D639" i="32"/>
  <c r="L637" i="32"/>
  <c r="G637" i="32"/>
  <c r="D637" i="32"/>
  <c r="L631" i="32"/>
  <c r="G631" i="32"/>
  <c r="D631" i="32"/>
  <c r="L622" i="32"/>
  <c r="G622" i="32"/>
  <c r="D622" i="32"/>
  <c r="L612" i="32"/>
  <c r="G612" i="32"/>
  <c r="D612" i="32"/>
  <c r="L610" i="32"/>
  <c r="G610" i="32"/>
  <c r="D610" i="32"/>
  <c r="D600" i="32"/>
  <c r="L600" i="32"/>
  <c r="G600" i="32"/>
  <c r="L598" i="32"/>
  <c r="L597" i="32" s="1"/>
  <c r="G598" i="32"/>
  <c r="G597" i="32" s="1"/>
  <c r="D598" i="32"/>
  <c r="D597" i="32" s="1"/>
  <c r="L584" i="32"/>
  <c r="G584" i="32"/>
  <c r="D584" i="32"/>
  <c r="L576" i="32"/>
  <c r="L575" i="32" s="1"/>
  <c r="L574" i="32" s="1"/>
  <c r="G577" i="32"/>
  <c r="G576" i="32" s="1"/>
  <c r="G575" i="32" s="1"/>
  <c r="G574" i="32" s="1"/>
  <c r="L572" i="32"/>
  <c r="L571" i="32" s="1"/>
  <c r="G572" i="32"/>
  <c r="G571" i="32" s="1"/>
  <c r="D572" i="32"/>
  <c r="D571" i="32" s="1"/>
  <c r="L568" i="32"/>
  <c r="G568" i="32"/>
  <c r="D568" i="32"/>
  <c r="L566" i="32"/>
  <c r="G566" i="32"/>
  <c r="D566" i="32"/>
  <c r="L564" i="32"/>
  <c r="G564" i="32"/>
  <c r="D564" i="32"/>
  <c r="L561" i="32"/>
  <c r="G561" i="32"/>
  <c r="L559" i="32"/>
  <c r="G559" i="32"/>
  <c r="D559" i="32"/>
  <c r="L552" i="32"/>
  <c r="G552" i="32"/>
  <c r="D552" i="32"/>
  <c r="L550" i="32"/>
  <c r="G550" i="32"/>
  <c r="D550" i="32"/>
  <c r="L546" i="32"/>
  <c r="G546" i="32"/>
  <c r="D546" i="32"/>
  <c r="L544" i="32"/>
  <c r="G544" i="32"/>
  <c r="D544" i="32"/>
  <c r="L542" i="32"/>
  <c r="G542" i="32"/>
  <c r="D542" i="32"/>
  <c r="L539" i="32"/>
  <c r="L538" i="32" s="1"/>
  <c r="G539" i="32"/>
  <c r="G538" i="32" s="1"/>
  <c r="D539" i="32"/>
  <c r="D538" i="32" s="1"/>
  <c r="L534" i="32"/>
  <c r="L533" i="32" s="1"/>
  <c r="G535" i="32"/>
  <c r="G534" i="32" s="1"/>
  <c r="G533" i="32" s="1"/>
  <c r="D535" i="32"/>
  <c r="D534" i="32" s="1"/>
  <c r="D533" i="32" s="1"/>
  <c r="L531" i="32"/>
  <c r="L530" i="32" s="1"/>
  <c r="L529" i="32" s="1"/>
  <c r="G531" i="32"/>
  <c r="G530" i="32" s="1"/>
  <c r="G529" i="32" s="1"/>
  <c r="D531" i="32"/>
  <c r="D530" i="32" s="1"/>
  <c r="D529" i="32" s="1"/>
  <c r="L527" i="32"/>
  <c r="L526" i="32" s="1"/>
  <c r="G527" i="32"/>
  <c r="G526" i="32" s="1"/>
  <c r="D527" i="32"/>
  <c r="D526" i="32" s="1"/>
  <c r="L522" i="32"/>
  <c r="G522" i="32"/>
  <c r="D522" i="32"/>
  <c r="L519" i="32"/>
  <c r="L518" i="32" s="1"/>
  <c r="G519" i="32"/>
  <c r="G518" i="32" s="1"/>
  <c r="D519" i="32"/>
  <c r="D518" i="32" s="1"/>
  <c r="D517" i="32" s="1"/>
  <c r="L515" i="32"/>
  <c r="L514" i="32" s="1"/>
  <c r="G515" i="32"/>
  <c r="G514" i="32" s="1"/>
  <c r="D515" i="32"/>
  <c r="D514" i="32" s="1"/>
  <c r="L502" i="32"/>
  <c r="L501" i="32" s="1"/>
  <c r="L497" i="32" s="1"/>
  <c r="G503" i="32"/>
  <c r="G502" i="32" s="1"/>
  <c r="G501" i="32" s="1"/>
  <c r="G497" i="32" s="1"/>
  <c r="D501" i="32"/>
  <c r="D497" i="32" s="1"/>
  <c r="L446" i="32"/>
  <c r="G446" i="32"/>
  <c r="G445" i="32" s="1"/>
  <c r="G444" i="32" s="1"/>
  <c r="D446" i="32"/>
  <c r="D445" i="32" s="1"/>
  <c r="D444" i="32" s="1"/>
  <c r="L434" i="32"/>
  <c r="G434" i="32"/>
  <c r="D434" i="32"/>
  <c r="L432" i="32"/>
  <c r="G432" i="32"/>
  <c r="D432" i="32"/>
  <c r="L430" i="32"/>
  <c r="G430" i="32"/>
  <c r="D430" i="32"/>
  <c r="L422" i="32"/>
  <c r="G422" i="32"/>
  <c r="D422" i="32"/>
  <c r="L419" i="32"/>
  <c r="G419" i="32"/>
  <c r="D419" i="32"/>
  <c r="D402" i="32" s="1"/>
  <c r="L404" i="32"/>
  <c r="L403" i="32" s="1"/>
  <c r="G403" i="32"/>
  <c r="L398" i="32"/>
  <c r="L397" i="32" s="1"/>
  <c r="G398" i="32"/>
  <c r="G397" i="32" s="1"/>
  <c r="D398" i="32"/>
  <c r="D397" i="32" s="1"/>
  <c r="L383" i="32"/>
  <c r="L382" i="32" s="1"/>
  <c r="G383" i="32"/>
  <c r="G382" i="32" s="1"/>
  <c r="D383" i="32"/>
  <c r="D382" i="32" s="1"/>
  <c r="L378" i="32"/>
  <c r="G378" i="32"/>
  <c r="D378" i="32"/>
  <c r="L366" i="32"/>
  <c r="G366" i="32"/>
  <c r="L362" i="32"/>
  <c r="G362" i="32"/>
  <c r="D362" i="32"/>
  <c r="D355" i="32" s="1"/>
  <c r="D354" i="32" s="1"/>
  <c r="L356" i="32"/>
  <c r="G356" i="32"/>
  <c r="L350" i="32"/>
  <c r="G350" i="32"/>
  <c r="D350" i="32"/>
  <c r="L348" i="32"/>
  <c r="G348" i="32"/>
  <c r="D348" i="32"/>
  <c r="L346" i="32"/>
  <c r="G346" i="32"/>
  <c r="D346" i="32"/>
  <c r="L337" i="32"/>
  <c r="L336" i="32" s="1"/>
  <c r="G337" i="32"/>
  <c r="G336" i="32" s="1"/>
  <c r="L328" i="32"/>
  <c r="L327" i="32" s="1"/>
  <c r="G328" i="32"/>
  <c r="G327" i="32" s="1"/>
  <c r="L324" i="32"/>
  <c r="L323" i="32" s="1"/>
  <c r="L322" i="32" s="1"/>
  <c r="G324" i="32"/>
  <c r="G323" i="32" s="1"/>
  <c r="G322" i="32" s="1"/>
  <c r="D324" i="32"/>
  <c r="D323" i="32" s="1"/>
  <c r="D322" i="32" s="1"/>
  <c r="L316" i="32"/>
  <c r="G316" i="32"/>
  <c r="D316" i="32"/>
  <c r="D315" i="32" s="1"/>
  <c r="L279" i="32"/>
  <c r="G279" i="32"/>
  <c r="L276" i="32"/>
  <c r="G276" i="32"/>
  <c r="D276" i="32"/>
  <c r="L274" i="32"/>
  <c r="G274" i="32"/>
  <c r="D274" i="32"/>
  <c r="L271" i="32"/>
  <c r="G271" i="32"/>
  <c r="D271" i="32"/>
  <c r="L269" i="32"/>
  <c r="G269" i="32"/>
  <c r="D269" i="32"/>
  <c r="L266" i="32"/>
  <c r="L265" i="32" s="1"/>
  <c r="G266" i="32"/>
  <c r="G265" i="32" s="1"/>
  <c r="D266" i="32"/>
  <c r="D265" i="32" s="1"/>
  <c r="L263" i="32"/>
  <c r="L262" i="32" s="1"/>
  <c r="G263" i="32"/>
  <c r="G262" i="32" s="1"/>
  <c r="L258" i="32"/>
  <c r="G258" i="32"/>
  <c r="D258" i="32"/>
  <c r="L256" i="32"/>
  <c r="G256" i="32"/>
  <c r="D256" i="32"/>
  <c r="L253" i="32"/>
  <c r="L252" i="32" s="1"/>
  <c r="G253" i="32"/>
  <c r="G252" i="32" s="1"/>
  <c r="D252" i="32"/>
  <c r="L244" i="32"/>
  <c r="G244" i="32"/>
  <c r="D244" i="32"/>
  <c r="L237" i="32"/>
  <c r="G237" i="32"/>
  <c r="L235" i="32"/>
  <c r="G235" i="32"/>
  <c r="D235" i="32"/>
  <c r="L233" i="32"/>
  <c r="G233" i="32"/>
  <c r="D233" i="32"/>
  <c r="L218" i="32"/>
  <c r="G218" i="32"/>
  <c r="D218" i="32"/>
  <c r="L216" i="32"/>
  <c r="G216" i="32"/>
  <c r="D216" i="32"/>
  <c r="L213" i="32"/>
  <c r="G213" i="32"/>
  <c r="D213" i="32"/>
  <c r="L210" i="32"/>
  <c r="G210" i="32"/>
  <c r="G204" i="32"/>
  <c r="D204" i="32"/>
  <c r="L197" i="32"/>
  <c r="L196" i="32" s="1"/>
  <c r="L195" i="32" s="1"/>
  <c r="G197" i="32"/>
  <c r="G196" i="32" s="1"/>
  <c r="G195" i="32" s="1"/>
  <c r="D197" i="32"/>
  <c r="D196" i="32" s="1"/>
  <c r="D195" i="32" s="1"/>
  <c r="L193" i="32"/>
  <c r="L192" i="32" s="1"/>
  <c r="G193" i="32"/>
  <c r="G192" i="32" s="1"/>
  <c r="D193" i="32"/>
  <c r="D192" i="32" s="1"/>
  <c r="L189" i="32"/>
  <c r="L188" i="32" s="1"/>
  <c r="L187" i="32" s="1"/>
  <c r="G189" i="32"/>
  <c r="G188" i="32" s="1"/>
  <c r="G187" i="32" s="1"/>
  <c r="D189" i="32"/>
  <c r="D188" i="32" s="1"/>
  <c r="D187" i="32" s="1"/>
  <c r="L184" i="32"/>
  <c r="L183" i="32" s="1"/>
  <c r="L182" i="32" s="1"/>
  <c r="G184" i="32"/>
  <c r="G183" i="32" s="1"/>
  <c r="G182" i="32" s="1"/>
  <c r="D184" i="32"/>
  <c r="D183" i="32" s="1"/>
  <c r="D182" i="32" s="1"/>
  <c r="D169" i="32"/>
  <c r="D168" i="32" s="1"/>
  <c r="D167" i="32" s="1"/>
  <c r="L168" i="32"/>
  <c r="L167" i="32" s="1"/>
  <c r="G168" i="32"/>
  <c r="G167" i="32" s="1"/>
  <c r="L163" i="32"/>
  <c r="L162" i="32" s="1"/>
  <c r="G163" i="32"/>
  <c r="G162" i="32" s="1"/>
  <c r="D163" i="32"/>
  <c r="D162" i="32" s="1"/>
  <c r="D155" i="32" s="1"/>
  <c r="L156" i="32"/>
  <c r="G156" i="32"/>
  <c r="L153" i="32"/>
  <c r="G153" i="32"/>
  <c r="D153" i="32"/>
  <c r="L151" i="32"/>
  <c r="G151" i="32"/>
  <c r="D151" i="32"/>
  <c r="L139" i="32"/>
  <c r="L138" i="32" s="1"/>
  <c r="G139" i="32"/>
  <c r="G138" i="32" s="1"/>
  <c r="L131" i="32"/>
  <c r="G131" i="32"/>
  <c r="D131" i="32"/>
  <c r="L129" i="32"/>
  <c r="G129" i="32"/>
  <c r="D129" i="32"/>
  <c r="L127" i="32"/>
  <c r="G127" i="32"/>
  <c r="D127" i="32"/>
  <c r="L125" i="32"/>
  <c r="G125" i="32"/>
  <c r="D125" i="32"/>
  <c r="L123" i="32"/>
  <c r="G123" i="32"/>
  <c r="D123" i="32"/>
  <c r="D107" i="32"/>
  <c r="L103" i="32"/>
  <c r="G103" i="32"/>
  <c r="D103" i="32"/>
  <c r="L101" i="32"/>
  <c r="G101" i="32"/>
  <c r="D101" i="32"/>
  <c r="L97" i="32"/>
  <c r="G97" i="32"/>
  <c r="D97" i="32"/>
  <c r="L93" i="32"/>
  <c r="L92" i="32" s="1"/>
  <c r="G93" i="32"/>
  <c r="G92" i="32" s="1"/>
  <c r="D93" i="32"/>
  <c r="D92" i="32" s="1"/>
  <c r="D87" i="32"/>
  <c r="L87" i="32"/>
  <c r="G87" i="32"/>
  <c r="G83" i="32"/>
  <c r="G82" i="32" s="1"/>
  <c r="D83" i="32"/>
  <c r="D82" i="32" s="1"/>
  <c r="L78" i="32"/>
  <c r="G78" i="32"/>
  <c r="D78" i="32"/>
  <c r="L71" i="32"/>
  <c r="G71" i="32"/>
  <c r="D71" i="32"/>
  <c r="G54" i="32"/>
  <c r="D54" i="32"/>
  <c r="L52" i="32"/>
  <c r="L50" i="32"/>
  <c r="G50" i="32"/>
  <c r="D50" i="32"/>
  <c r="L47" i="32"/>
  <c r="G47" i="32"/>
  <c r="D47" i="32"/>
  <c r="L42" i="32"/>
  <c r="G42" i="32"/>
  <c r="D42" i="32"/>
  <c r="L23" i="32"/>
  <c r="G23" i="32"/>
  <c r="D23" i="32"/>
  <c r="D22" i="32" s="1"/>
  <c r="L17" i="32"/>
  <c r="L16" i="32" s="1"/>
  <c r="G17" i="32"/>
  <c r="G16" i="32" s="1"/>
  <c r="D17" i="32"/>
  <c r="D16" i="32" s="1"/>
  <c r="L14" i="32"/>
  <c r="L13" i="32" s="1"/>
  <c r="G14" i="32"/>
  <c r="G13" i="32" s="1"/>
  <c r="D14" i="32"/>
  <c r="D13" i="32" s="1"/>
  <c r="D617" i="32" l="1"/>
  <c r="D421" i="32"/>
  <c r="D396" i="32" s="1"/>
  <c r="D345" i="32"/>
  <c r="D344" i="32" s="1"/>
  <c r="D278" i="32"/>
  <c r="D583" i="32"/>
  <c r="D582" i="32" s="1"/>
  <c r="D255" i="32"/>
  <c r="G232" i="32"/>
  <c r="D232" i="32"/>
  <c r="D231" i="32" s="1"/>
  <c r="G617" i="32"/>
  <c r="L617" i="32"/>
  <c r="D377" i="32"/>
  <c r="D374" i="32" s="1"/>
  <c r="D373" i="32" s="1"/>
  <c r="D375" i="32"/>
  <c r="L377" i="32"/>
  <c r="L374" i="32" s="1"/>
  <c r="L373" i="32" s="1"/>
  <c r="L375" i="32"/>
  <c r="G377" i="32"/>
  <c r="G374" i="32" s="1"/>
  <c r="G373" i="32" s="1"/>
  <c r="G375" i="32"/>
  <c r="L96" i="32"/>
  <c r="G96" i="32"/>
  <c r="D96" i="32"/>
  <c r="L315" i="32"/>
  <c r="L314" i="32" s="1"/>
  <c r="G315" i="32"/>
  <c r="G314" i="32" s="1"/>
  <c r="D279" i="32"/>
  <c r="L9" i="32"/>
  <c r="G9" i="32"/>
  <c r="D215" i="32"/>
  <c r="L445" i="32"/>
  <c r="L444" i="32" s="1"/>
  <c r="G268" i="32"/>
  <c r="D268" i="32"/>
  <c r="L268" i="32"/>
  <c r="L232" i="32"/>
  <c r="L231" i="32" s="1"/>
  <c r="L355" i="32"/>
  <c r="L354" i="32" s="1"/>
  <c r="G155" i="32"/>
  <c r="D89" i="32"/>
  <c r="D86" i="32" s="1"/>
  <c r="D122" i="32"/>
  <c r="D121" i="32" s="1"/>
  <c r="D166" i="32"/>
  <c r="L89" i="32"/>
  <c r="L86" i="32" s="1"/>
  <c r="G89" i="32"/>
  <c r="G86" i="32" s="1"/>
  <c r="L155" i="32"/>
  <c r="D70" i="32"/>
  <c r="L70" i="32"/>
  <c r="L69" i="32" s="1"/>
  <c r="G70" i="32"/>
  <c r="G355" i="32"/>
  <c r="G354" i="32" s="1"/>
  <c r="D337" i="32"/>
  <c r="D336" i="32" s="1"/>
  <c r="L166" i="32"/>
  <c r="D558" i="32"/>
  <c r="G215" i="32"/>
  <c r="G150" i="32"/>
  <c r="L209" i="32"/>
  <c r="G255" i="32"/>
  <c r="D541" i="32"/>
  <c r="L549" i="32"/>
  <c r="G609" i="32"/>
  <c r="D21" i="32"/>
  <c r="L191" i="32"/>
  <c r="L186" i="32" s="1"/>
  <c r="D209" i="32"/>
  <c r="L609" i="32"/>
  <c r="G517" i="32"/>
  <c r="G513" i="32" s="1"/>
  <c r="L326" i="32"/>
  <c r="L273" i="32"/>
  <c r="G583" i="32"/>
  <c r="G582" i="32" s="1"/>
  <c r="L137" i="32"/>
  <c r="L583" i="32"/>
  <c r="L582" i="32" s="1"/>
  <c r="L215" i="32"/>
  <c r="L255" i="32"/>
  <c r="G273" i="32"/>
  <c r="L421" i="32"/>
  <c r="G549" i="32"/>
  <c r="L558" i="32"/>
  <c r="G558" i="32"/>
  <c r="L150" i="32"/>
  <c r="G191" i="32"/>
  <c r="G186" i="32" s="1"/>
  <c r="G209" i="32"/>
  <c r="D273" i="32"/>
  <c r="D513" i="32"/>
  <c r="D200" i="32"/>
  <c r="L345" i="32"/>
  <c r="L344" i="32" s="1"/>
  <c r="L517" i="32"/>
  <c r="L513" i="32" s="1"/>
  <c r="L541" i="32"/>
  <c r="L122" i="32"/>
  <c r="L121" i="32" s="1"/>
  <c r="G137" i="32"/>
  <c r="D137" i="32"/>
  <c r="D150" i="32"/>
  <c r="D609" i="32"/>
  <c r="G345" i="32"/>
  <c r="G344" i="32" s="1"/>
  <c r="G421" i="32"/>
  <c r="G541" i="32"/>
  <c r="G35" i="32"/>
  <c r="G34" i="32" s="1"/>
  <c r="D314" i="32"/>
  <c r="D35" i="32"/>
  <c r="D34" i="32" s="1"/>
  <c r="G22" i="32"/>
  <c r="G21" i="32" s="1"/>
  <c r="G122" i="32"/>
  <c r="G121" i="32" s="1"/>
  <c r="G166" i="32"/>
  <c r="D191" i="32"/>
  <c r="D186" i="32" s="1"/>
  <c r="D549" i="32"/>
  <c r="L22" i="32"/>
  <c r="L21" i="32" s="1"/>
  <c r="G200" i="32"/>
  <c r="L402" i="32"/>
  <c r="D9" i="32"/>
  <c r="G402" i="32"/>
  <c r="G326" i="32"/>
  <c r="D608" i="32" l="1"/>
  <c r="D251" i="32"/>
  <c r="D250" i="32" s="1"/>
  <c r="L85" i="32"/>
  <c r="D85" i="32"/>
  <c r="L537" i="32"/>
  <c r="G537" i="32"/>
  <c r="D537" i="32"/>
  <c r="G85" i="32"/>
  <c r="G512" i="32"/>
  <c r="L512" i="32"/>
  <c r="G199" i="32"/>
  <c r="D199" i="32"/>
  <c r="L199" i="32"/>
  <c r="D548" i="32"/>
  <c r="D512" i="32"/>
  <c r="L343" i="32"/>
  <c r="L548" i="32"/>
  <c r="G548" i="32"/>
  <c r="D343" i="32"/>
  <c r="G149" i="32"/>
  <c r="G608" i="32"/>
  <c r="L149" i="32"/>
  <c r="L608" i="32"/>
  <c r="D69" i="32"/>
  <c r="L396" i="32"/>
  <c r="D326" i="32"/>
  <c r="L251" i="32"/>
  <c r="L250" i="32" s="1"/>
  <c r="G251" i="32"/>
  <c r="G250" i="32" s="1"/>
  <c r="G396" i="32"/>
  <c r="G343" i="32"/>
  <c r="G69" i="32"/>
  <c r="G231" i="32"/>
  <c r="D149" i="32"/>
  <c r="D372" i="32" l="1"/>
  <c r="G68" i="32"/>
  <c r="G372" i="32"/>
  <c r="L372" i="32"/>
  <c r="L68" i="32"/>
  <c r="D68" i="32"/>
  <c r="L60" i="32" l="1"/>
  <c r="G60" i="32"/>
  <c r="G8" i="32" s="1"/>
  <c r="G7" i="32" s="1"/>
  <c r="D60" i="32"/>
  <c r="D8" i="32" s="1"/>
  <c r="G669" i="32" l="1"/>
  <c r="D7" i="32"/>
  <c r="D669" i="32" s="1"/>
  <c r="L54" i="32"/>
  <c r="L35" i="32" s="1"/>
  <c r="L34" i="32" s="1"/>
  <c r="L8" i="32" l="1"/>
  <c r="L7" i="32" l="1"/>
  <c r="L669" i="32" s="1"/>
  <c r="E18" i="31" s="1"/>
  <c r="E16" i="31" l="1"/>
  <c r="E15" i="31"/>
  <c r="E10" i="31" s="1"/>
  <c r="E9" i="31" s="1"/>
  <c r="E19" i="31" s="1"/>
  <c r="E17" i="31"/>
  <c r="N920" i="54"/>
  <c r="N919" i="54" s="1"/>
  <c r="N910" i="54" s="1"/>
  <c r="N909" i="54" s="1"/>
  <c r="N908" i="54" s="1"/>
  <c r="N907" i="54" s="1"/>
  <c r="N939" i="54" s="1"/>
</calcChain>
</file>

<file path=xl/sharedStrings.xml><?xml version="1.0" encoding="utf-8"?>
<sst xmlns="http://schemas.openxmlformats.org/spreadsheetml/2006/main" count="3463" uniqueCount="1256">
  <si>
    <t>2022 год</t>
  </si>
  <si>
    <t>в том числе</t>
  </si>
  <si>
    <t>2023 год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</si>
  <si>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</si>
  <si>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</si>
  <si>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</si>
  <si>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</si>
  <si>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</si>
  <si>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</si>
  <si>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</si>
  <si>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</si>
  <si>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</si>
  <si>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</si>
  <si>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</si>
  <si>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</si>
  <si>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</si>
  <si>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</si>
  <si>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</si>
  <si>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</si>
  <si>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</si>
  <si>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</si>
  <si>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</si>
  <si>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</si>
  <si>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</si>
  <si>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</si>
  <si>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</si>
  <si>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</si>
  <si>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</si>
  <si>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</si>
  <si>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</si>
  <si>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</si>
  <si>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</si>
  <si>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</si>
  <si>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</si>
  <si>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</si>
  <si>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</si>
  <si>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</si>
  <si>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</si>
  <si>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</si>
  <si>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</si>
  <si>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</si>
  <si>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</si>
  <si>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</si>
  <si>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</si>
  <si>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</si>
  <si>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</si>
  <si>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</si>
  <si>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</si>
  <si>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</si>
  <si>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</si>
  <si>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</si>
  <si>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</si>
  <si>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</si>
  <si>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</si>
  <si>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</si>
  <si>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</si>
  <si>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</si>
  <si>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</si>
  <si>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</si>
  <si>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</si>
  <si>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</si>
  <si>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</si>
  <si>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</si>
  <si>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</si>
  <si>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</si>
  <si>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</si>
  <si>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</si>
  <si>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</si>
  <si>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</si>
  <si>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</si>
  <si>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</si>
  <si>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</si>
  <si>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</si>
  <si>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</si>
  <si>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</si>
  <si>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</si>
  <si>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</si>
  <si>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</si>
  <si>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</si>
  <si>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</si>
  <si>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</si>
  <si>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</si>
  <si>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2Н020</t>
  </si>
  <si>
    <t>Расходы за счет единой субвенции на выполнение отдельных государственных полномочий в сфере образования, в том числе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</si>
  <si>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</si>
  <si>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</si>
  <si>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</si>
  <si>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</si>
  <si>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</si>
  <si>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</si>
  <si>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</si>
  <si>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</si>
  <si>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</si>
  <si>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</si>
  <si>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</si>
  <si>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</si>
  <si>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</si>
  <si>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</si>
  <si>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</si>
  <si>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</si>
  <si>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</si>
  <si>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</si>
  <si>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</si>
  <si>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</si>
  <si>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</si>
  <si>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</si>
  <si>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</si>
  <si>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</si>
  <si>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</si>
  <si>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</si>
  <si>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</si>
  <si>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</si>
  <si>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</si>
  <si>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</si>
  <si>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</si>
  <si>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</si>
  <si>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</si>
  <si>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</si>
  <si>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</si>
  <si>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</si>
  <si>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</si>
  <si>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4Н080</t>
  </si>
  <si>
    <t>Организация оздоровления и отдыха детей за счет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</si>
  <si>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</si>
  <si>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</si>
  <si>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</si>
  <si>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</si>
  <si>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</si>
  <si>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</si>
  <si>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</si>
  <si>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</si>
  <si>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</si>
  <si>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</si>
  <si>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</si>
  <si>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</si>
  <si>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</si>
  <si>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</si>
  <si>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</si>
  <si>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</si>
  <si>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</si>
  <si>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</si>
  <si>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</si>
  <si>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</si>
  <si>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</si>
  <si>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</si>
  <si>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</si>
  <si>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</si>
  <si>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</si>
  <si>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</si>
  <si>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</si>
  <si>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</si>
  <si>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</si>
  <si>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</si>
  <si>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</si>
  <si>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</si>
  <si>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</si>
  <si>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</si>
  <si>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</si>
  <si>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</si>
  <si>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</si>
  <si>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</si>
  <si>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</si>
  <si>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</si>
  <si>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</si>
  <si>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</si>
  <si>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</si>
  <si>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</si>
  <si>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</si>
  <si>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</si>
  <si>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</si>
  <si>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</si>
  <si>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</si>
  <si>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</si>
  <si>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</si>
  <si>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</si>
  <si>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</si>
  <si>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</si>
  <si>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</si>
  <si>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20 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</si>
  <si>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</si>
  <si>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</si>
  <si>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</si>
  <si>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</si>
  <si>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</si>
  <si>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</si>
  <si>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</si>
  <si>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</si>
  <si>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</si>
  <si>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</si>
  <si>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</si>
  <si>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</si>
  <si>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</si>
  <si>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</si>
  <si>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</si>
  <si>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</si>
  <si>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</si>
  <si>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</si>
  <si>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</si>
  <si>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</si>
  <si>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</si>
  <si>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</si>
  <si>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</si>
  <si>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</si>
  <si>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</si>
  <si>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</si>
  <si>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</si>
  <si>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</si>
  <si>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</si>
  <si>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</si>
  <si>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</si>
  <si>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</si>
  <si>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</si>
  <si>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</si>
  <si>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</si>
  <si>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</si>
  <si>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</si>
  <si>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</si>
  <si>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</si>
  <si>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</si>
  <si>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</si>
  <si>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 Мероприятия (участие в мероприятиях) по повышению квалификации и переподготовке кадров специалистов учреждений культуры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</si>
  <si>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</si>
  <si>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</si>
  <si>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</si>
  <si>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</si>
  <si>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</si>
  <si>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</si>
  <si>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</si>
  <si>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</si>
  <si>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</si>
  <si>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</si>
  <si>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</si>
  <si>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</si>
  <si>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</si>
  <si>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</si>
  <si>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</si>
  <si>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</si>
  <si>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</si>
  <si>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</si>
  <si>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</si>
  <si>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</si>
  <si>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</si>
  <si>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</si>
  <si>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</si>
  <si>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</si>
  <si>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</si>
  <si>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</si>
  <si>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</si>
  <si>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</si>
  <si>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</si>
  <si>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</si>
  <si>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</si>
  <si>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</si>
  <si>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</si>
  <si>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</si>
  <si>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</si>
  <si>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</si>
  <si>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</si>
  <si>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</si>
  <si>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</si>
  <si>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</si>
  <si>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</si>
  <si>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</si>
  <si>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</si>
  <si>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</si>
  <si>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</si>
  <si>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</si>
  <si>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</si>
  <si>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</si>
  <si>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</si>
  <si>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</si>
  <si>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</si>
  <si>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</si>
  <si>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</si>
  <si>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</si>
  <si>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</si>
  <si>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</si>
  <si>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</si>
  <si>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</si>
  <si>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</si>
  <si>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</si>
  <si>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</si>
  <si>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</si>
  <si>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</si>
  <si>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</si>
  <si>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</si>
  <si>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</si>
  <si>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</si>
  <si>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Основное мероприятие "Прочие мероприятия в области благоустройства (окашивание,кронирование деревьев, содержание мест (площадок) накопления ТКО и др.)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</si>
  <si>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</si>
  <si>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</si>
  <si>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</si>
  <si>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</si>
  <si>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</si>
  <si>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</si>
  <si>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</si>
  <si>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</si>
  <si>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</si>
  <si>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</si>
  <si>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</si>
  <si>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</si>
  <si>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</si>
  <si>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</si>
  <si>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</si>
  <si>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</si>
  <si>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</si>
  <si>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</si>
  <si>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</si>
  <si>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</si>
  <si>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</si>
  <si>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</si>
  <si>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</si>
  <si>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</si>
  <si>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</si>
  <si>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</si>
  <si>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</si>
  <si>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</si>
  <si>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</si>
  <si>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</si>
  <si>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</si>
  <si>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</si>
  <si>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</si>
  <si>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</si>
  <si>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</si>
  <si>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</si>
  <si>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</si>
  <si>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</si>
  <si>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</si>
  <si>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</si>
  <si>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</si>
  <si>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</si>
  <si>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</si>
  <si>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</si>
  <si>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</si>
  <si>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мероприятий по профориентации школьников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</si>
  <si>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</si>
  <si>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</si>
  <si>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</si>
  <si>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</si>
  <si>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</si>
  <si>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</si>
  <si>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</si>
  <si>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</si>
  <si>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</si>
  <si>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</si>
  <si>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</si>
  <si>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</si>
  <si>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</si>
  <si>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</si>
  <si>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</si>
  <si>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</si>
  <si>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</si>
  <si>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</si>
  <si>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</si>
  <si>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</si>
  <si>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13 0 30 00000</t>
  </si>
  <si>
    <t>13 0 40 00000</t>
  </si>
  <si>
    <t>Основное мероприятие "Оснащенность пунктов временного размещения"</t>
  </si>
  <si>
    <t>Расходы на оснащенность пунктов временного размещения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</si>
  <si>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</si>
  <si>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</si>
  <si>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</si>
  <si>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</si>
  <si>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14 2 F3 67484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</si>
  <si>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</si>
  <si>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15 0 00 00000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</si>
  <si>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</si>
  <si>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</si>
  <si>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</si>
  <si>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</si>
  <si>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</si>
  <si>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</si>
  <si>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</si>
  <si>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>16 0 10 4Б020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</si>
  <si>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</si>
  <si>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</si>
  <si>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</si>
  <si>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</si>
  <si>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</si>
  <si>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</si>
  <si>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 xml:space="preserve"> Депутаты Думы Юсьвинского муниципального округа Пермского края 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</si>
  <si>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</si>
  <si>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</si>
  <si>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</si>
  <si>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</si>
  <si>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</si>
  <si>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</si>
  <si>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</si>
  <si>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</si>
  <si>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</si>
  <si>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</si>
  <si>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</si>
  <si>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</si>
  <si>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</si>
  <si>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</si>
  <si>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</si>
  <si>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</si>
  <si>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2У090</t>
  </si>
  <si>
    <t>Мероприятия при осуществлении деятельности по обращению с животными без владельцев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</si>
  <si>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</si>
  <si>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</si>
  <si>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</si>
  <si>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</si>
  <si>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</si>
  <si>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</si>
  <si>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</si>
  <si>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</si>
  <si>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</si>
  <si>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</si>
  <si>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</si>
  <si>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</si>
  <si>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</si>
  <si>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</si>
  <si>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</si>
  <si>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</si>
  <si>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</si>
  <si>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</si>
  <si>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</si>
  <si>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</si>
  <si>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</si>
  <si>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</si>
  <si>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</si>
  <si>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</si>
  <si>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</si>
  <si>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</si>
  <si>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</si>
  <si>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</si>
  <si>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</si>
  <si>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</si>
  <si>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</si>
  <si>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</si>
  <si>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</si>
  <si>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</si>
  <si>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11 2 10 4Д051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</si>
  <si>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</si>
  <si>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14 2 F3 00000</t>
  </si>
  <si>
    <t>16 0 10 00000</t>
  </si>
  <si>
    <t>Содержание муниципальных дорог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</si>
  <si>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</si>
  <si>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</si>
  <si>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</si>
  <si>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</si>
  <si>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</si>
  <si>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</si>
  <si>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</si>
  <si>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</si>
  <si>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>10 3 10 SЖ830</t>
  </si>
  <si>
    <t>10 3 10 SЖ840</t>
  </si>
  <si>
    <t>Разработка и подготовка проектно-сметной документации по строительству и реконструкции (модернизации) очистных сооружений</t>
  </si>
  <si>
    <t xml:space="preserve"> за счет местного бюджета</t>
  </si>
  <si>
    <t>Проведение технического аудита состояния очистных сооружений и сетей водоотведения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</si>
  <si>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</si>
  <si>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</si>
  <si>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</si>
  <si>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Администрирование отдельных государственных полномочий по поддержке сельскохозяйственного производства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</si>
  <si>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</si>
  <si>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</si>
  <si>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</si>
  <si>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</si>
  <si>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 xml:space="preserve">Обучение членов комиссии по ГО и РСЧС </t>
  </si>
  <si>
    <t xml:space="preserve"> 02 1 10 4Н020</t>
  </si>
  <si>
    <t>Обеспечение музыкальными инструментами, оборудованием и материалами образовательных учреждений в сфере культуры</t>
  </si>
  <si>
    <t>Пермского края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</si>
  <si>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</si>
  <si>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</si>
  <si>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</si>
  <si>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Обеспечение жильем молодых семей</t>
  </si>
  <si>
    <t>06 1 70 SК160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</si>
  <si>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</si>
  <si>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</si>
  <si>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</si>
  <si>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10 1 10 L5760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</si>
  <si>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</si>
  <si>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</si>
  <si>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</si>
  <si>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</si>
  <si>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</si>
  <si>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</si>
  <si>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</si>
  <si>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</si>
  <si>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</si>
  <si>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</si>
  <si>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</si>
  <si>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</si>
  <si>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</si>
  <si>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</si>
  <si>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11 1 30 00000</t>
  </si>
  <si>
    <t>11 1 30 SТ042</t>
  </si>
  <si>
    <t>Основное мероприятие "Капитальный ремонт муниципальных дорог и искусственных дорожных сооружений"</t>
  </si>
  <si>
    <t>Мероприятия по капитальному ремонту автомобильных дорог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</si>
  <si>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</si>
  <si>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</si>
  <si>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</si>
  <si>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</si>
  <si>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</si>
  <si>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</si>
  <si>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</si>
  <si>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</si>
  <si>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</si>
  <si>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</si>
  <si>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</si>
  <si>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</si>
  <si>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</si>
  <si>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</si>
  <si>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</si>
  <si>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к решению Думы Юсьвинского муниципального округа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</si>
  <si>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</si>
  <si>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</si>
  <si>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</si>
  <si>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</si>
  <si>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</si>
  <si>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</si>
  <si>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</si>
  <si>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</si>
  <si>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</si>
  <si>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</si>
  <si>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</si>
  <si>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</si>
  <si>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</si>
  <si>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</si>
  <si>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</si>
  <si>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</si>
  <si>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</si>
  <si>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</si>
  <si>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</si>
  <si>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</si>
  <si>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</si>
  <si>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</si>
  <si>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</si>
  <si>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</si>
  <si>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</si>
  <si>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</si>
  <si>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</si>
  <si>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</si>
  <si>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</si>
  <si>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</si>
  <si>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</si>
  <si>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</si>
  <si>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</si>
  <si>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</si>
  <si>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</si>
  <si>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</si>
  <si>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</si>
  <si>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</si>
  <si>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</si>
  <si>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</si>
  <si>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</si>
  <si>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</si>
  <si>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</si>
  <si>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</si>
  <si>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</si>
  <si>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</si>
  <si>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</si>
  <si>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</si>
  <si>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</si>
  <si>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</si>
  <si>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</si>
  <si>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</si>
  <si>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</si>
  <si>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</si>
  <si>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1 06 06042 14 0000 110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</si>
  <si>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</si>
  <si>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</si>
  <si>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</si>
  <si>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</si>
  <si>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</si>
  <si>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</si>
  <si>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</si>
  <si>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 xml:space="preserve">1 08 04 020 01 0000 110 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</si>
  <si>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</si>
  <si>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</si>
  <si>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</si>
  <si>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</si>
  <si>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</si>
  <si>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</si>
  <si>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</si>
  <si>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</si>
  <si>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</si>
  <si>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 xml:space="preserve">1 11 05 024 14 0000 120 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</si>
  <si>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</si>
  <si>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</si>
  <si>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</si>
  <si>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 xml:space="preserve">1 11 09 044 14 0000 120 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</si>
  <si>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</si>
  <si>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</si>
  <si>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</si>
  <si>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</si>
  <si>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</si>
  <si>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</si>
  <si>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</si>
  <si>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</si>
  <si>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</si>
  <si>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</si>
  <si>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</si>
  <si>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</si>
  <si>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</si>
  <si>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</si>
  <si>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</si>
  <si>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</si>
  <si>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</si>
  <si>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</si>
  <si>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</si>
  <si>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</si>
  <si>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</si>
  <si>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</si>
  <si>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</si>
  <si>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</si>
  <si>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</si>
  <si>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</si>
  <si>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</si>
  <si>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</si>
  <si>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</si>
  <si>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</si>
  <si>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</si>
  <si>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</si>
  <si>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</si>
  <si>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</si>
  <si>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01000 01 0000 140
</t>
  </si>
  <si>
    <t xml:space="preserve">﻿Административные штрафы, установленные Кодексом Российской Федерации об административных правонарушениях
</t>
  </si>
  <si>
    <t xml:space="preserve">﻿1 16 01053 01 0000 140
</t>
  </si>
  <si>
    <t xml:space="preserve">﻿1 16 01063 01 0000 140
</t>
  </si>
  <si>
    <t xml:space="preserve">﻿1 16 01073 01 0000 140
</t>
  </si>
  <si>
    <t xml:space="preserve">﻿1 16 01083 01 0000 140
</t>
  </si>
  <si>
    <t xml:space="preserve">﻿1 16 01103 01 0000 140
</t>
  </si>
  <si>
    <t xml:space="preserve">﻿1 16 01143 01 0000 140
</t>
  </si>
  <si>
    <t xml:space="preserve">﻿1 16 01153 01 0000 140
</t>
  </si>
  <si>
    <t xml:space="preserve">﻿1 16 01173 01 0000 140
</t>
  </si>
  <si>
    <t xml:space="preserve">﻿1 16 01193 01 0000 140
</t>
  </si>
  <si>
    <t xml:space="preserve">﻿1 16 01203 01 0000 140
</t>
  </si>
  <si>
    <t xml:space="preserve">﻿1 16 01333 01 0000 140
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</si>
  <si>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</si>
  <si>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</si>
  <si>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</si>
  <si>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</si>
  <si>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</si>
  <si>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</si>
  <si>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</si>
  <si>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</si>
  <si>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</si>
  <si>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</si>
  <si>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</si>
  <si>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</si>
  <si>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2 02 25 228 14 0000 150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</si>
  <si>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</si>
  <si>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</si>
  <si>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</si>
  <si>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</si>
  <si>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</si>
  <si>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</si>
  <si>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</si>
  <si>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</si>
  <si>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</si>
  <si>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</si>
  <si>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Субсидии на государственную поддержку лучших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</si>
  <si>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</si>
  <si>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</si>
  <si>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</si>
  <si>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</si>
  <si>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</si>
  <si>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</si>
  <si>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</si>
  <si>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</si>
  <si>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</si>
  <si>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</si>
  <si>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</si>
  <si>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</si>
  <si>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</si>
  <si>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</si>
  <si>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</si>
  <si>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</si>
  <si>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муниципальныз образований на приведение в нормативное состояние муниципальных помещений, приобретение и установку модульных конструкций, используемых в целях профилактики правонарушений и обеспечения общественной безопасности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</si>
  <si>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</si>
  <si>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</si>
  <si>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их оснащение</t>
  </si>
  <si>
    <t>Субсидии на разработку проектов межевания территории и проведение комплексных кадастровых работ</t>
  </si>
  <si>
    <t>Субсидии бюджетам муниципальных образований на разработку и подготовку проектно-сметной документации по строительству и реконструкции (модернизации) очистных сооружений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</si>
  <si>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</si>
  <si>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</si>
  <si>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</si>
  <si>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</si>
  <si>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</si>
  <si>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>Субсидии на приобретение контейнеров для сбора (складирования) твердых коммунальных отходов на контейнерных площадках, расположенных на территории Пермского края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</si>
  <si>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</si>
  <si>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2 02 30 000 00 0000 150 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</si>
  <si>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</si>
  <si>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</si>
  <si>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</si>
  <si>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</si>
  <si>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</si>
  <si>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</si>
  <si>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</si>
  <si>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</si>
  <si>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</si>
  <si>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</si>
  <si>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</si>
  <si>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</si>
  <si>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администрирование отдельных государственных полномочий по поддержке сельскохозяйственного производства 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</si>
  <si>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</si>
  <si>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</si>
  <si>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</si>
  <si>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</si>
  <si>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</si>
  <si>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</si>
  <si>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</si>
  <si>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</si>
  <si>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</si>
  <si>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</si>
  <si>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</si>
  <si>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</si>
  <si>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</si>
  <si>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</si>
  <si>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 xml:space="preserve">2 02 45 303 14 0000 150 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</si>
  <si>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</si>
  <si>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</si>
  <si>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</si>
  <si>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</si>
  <si>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</si>
  <si>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</si>
  <si>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</si>
  <si>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</si>
  <si>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</si>
  <si>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</si>
  <si>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</si>
  <si>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</si>
  <si>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02 6 10 4Н110</t>
  </si>
  <si>
    <t>01 05 02 01 14 0000 510</t>
  </si>
  <si>
    <t>01 05 02 01 14 0000 610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</si>
  <si>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</si>
  <si>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</si>
  <si>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</si>
  <si>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04 0 60 00000</t>
  </si>
  <si>
    <t>Основное мероприятие "Снос объектов после расселения"</t>
  </si>
  <si>
    <t xml:space="preserve">Снос объектов после расселения граждан из труднодоступных, отдаленных и малочисленных населенных пунктов Юсьвинского муниципального округа Пермского края </t>
  </si>
  <si>
    <t>04 0 60 4С210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</si>
  <si>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</si>
  <si>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</si>
  <si>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</si>
  <si>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</si>
  <si>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</si>
  <si>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</si>
  <si>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</si>
  <si>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Проведение комплексных кадастровых работ (разработка проектов межевания)</t>
  </si>
  <si>
    <t>Приобретение металлических стеллажей</t>
  </si>
  <si>
    <t>Формирование земельных участков</t>
  </si>
  <si>
    <t>Организация и проведение мероприятий для детей приоритетных категорий</t>
  </si>
  <si>
    <t>02 3  10 4Н067</t>
  </si>
  <si>
    <t>2024 год</t>
  </si>
  <si>
    <t>﻿1 06 01000 00 0000 110</t>
  </si>
  <si>
    <t>﻿Налог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</si>
  <si>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</si>
  <si>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</si>
  <si>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</si>
  <si>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</si>
  <si>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</si>
  <si>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</si>
  <si>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</si>
  <si>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</si>
  <si>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</si>
  <si>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</si>
  <si>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</si>
  <si>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</si>
  <si>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</si>
  <si>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</si>
  <si>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</si>
  <si>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</si>
  <si>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</si>
  <si>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</si>
  <si>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﻿Дотации бюджетам бюджетной системы Российской Федерации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</si>
  <si>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</si>
  <si>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</si>
  <si>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</si>
  <si>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Не софинансируемые из федерального бюджета</t>
  </si>
  <si>
    <t>Субсидии на оснащение объектов спортивной инфраструктуры спортивно-технологическим оборудованием</t>
  </si>
  <si>
    <t>Субвенции бюджетам бюджетной системы Российской Федерации</t>
  </si>
  <si>
    <t>﻿Иные межбюджетные трансферты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</si>
  <si>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</si>
  <si>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Софинансируемые из федерального бюджета</t>
  </si>
  <si>
    <t>01 1 10 4У011</t>
  </si>
  <si>
    <t>02 4 10 4Н081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</si>
  <si>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</si>
  <si>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</si>
  <si>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</si>
  <si>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</si>
  <si>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</si>
  <si>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</si>
  <si>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 xml:space="preserve">Приобретение коммунальной техники </t>
  </si>
  <si>
    <t>Приобретение коммунальной техники (расходы, не софинансируемые из краевого бюджета)</t>
  </si>
  <si>
    <t>01 1 30 4У041</t>
  </si>
  <si>
    <t>02 1 10 4Н020</t>
  </si>
  <si>
    <t>02 3 10 4Н065</t>
  </si>
  <si>
    <t>02 3 10 4Н066</t>
  </si>
  <si>
    <t>02 3 10 4Н067</t>
  </si>
  <si>
    <t>10 1 20 L5760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</si>
  <si>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</si>
  <si>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</si>
  <si>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</si>
  <si>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</si>
  <si>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</si>
  <si>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</si>
  <si>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4С040</t>
  </si>
  <si>
    <t>12 0 30 4С050</t>
  </si>
  <si>
    <t>13 0 30 4Ч070</t>
  </si>
  <si>
    <t>10 3 10 SP040</t>
  </si>
  <si>
    <t xml:space="preserve">Ремонт объектов коммунальной общественной инфраструктуры муниципального значения 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</si>
  <si>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</si>
  <si>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</si>
  <si>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</si>
  <si>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</si>
  <si>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</si>
  <si>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 xml:space="preserve">Обустройство тротуаров в с.Юсьва 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</si>
  <si>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</si>
  <si>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</si>
  <si>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Резервный фонд администрации Юсьвинского муниципального округа Пермского края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</si>
  <si>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</si>
  <si>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Расходы на развитие ТОС  на территории Юсьвинского муниципального округа Пермского края (софинансирование, муниципальный конкурс)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</si>
  <si>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</si>
  <si>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</si>
  <si>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</si>
  <si>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</si>
  <si>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</si>
  <si>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</si>
  <si>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</si>
  <si>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</si>
  <si>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</si>
  <si>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</si>
  <si>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</si>
  <si>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</si>
  <si>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</si>
  <si>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</si>
  <si>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</si>
  <si>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</si>
  <si>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</si>
  <si>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</si>
  <si>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</si>
  <si>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</si>
  <si>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</si>
  <si>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</si>
  <si>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</si>
  <si>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</si>
  <si>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</si>
  <si>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</si>
  <si>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</si>
  <si>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</si>
  <si>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</si>
  <si>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</si>
  <si>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</si>
  <si>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</si>
  <si>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</si>
  <si>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</si>
  <si>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</si>
  <si>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</si>
  <si>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</si>
  <si>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</si>
  <si>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</si>
  <si>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</si>
  <si>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</si>
  <si>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</si>
  <si>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</si>
  <si>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</si>
  <si>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</si>
  <si>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</si>
  <si>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</si>
  <si>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</si>
  <si>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</si>
  <si>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</si>
  <si>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</si>
  <si>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</si>
  <si>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</si>
  <si>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</si>
  <si>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</si>
  <si>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</si>
  <si>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</si>
  <si>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</si>
  <si>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</si>
  <si>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</si>
  <si>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</si>
  <si>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</si>
  <si>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</si>
  <si>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</si>
  <si>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</si>
  <si>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</si>
  <si>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</si>
  <si>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</si>
  <si>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</si>
  <si>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</si>
  <si>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</si>
  <si>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</si>
  <si>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</si>
  <si>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</si>
  <si>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</si>
  <si>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</si>
  <si>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</si>
  <si>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</si>
  <si>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</si>
  <si>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</si>
  <si>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</si>
  <si>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</si>
  <si>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</si>
  <si>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</si>
  <si>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</si>
  <si>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</si>
  <si>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</si>
  <si>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04 0 20 00000 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</si>
  <si>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</si>
  <si>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</si>
  <si>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</si>
  <si>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</si>
  <si>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</si>
  <si>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</si>
  <si>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</si>
  <si>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</si>
  <si>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</si>
  <si>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</si>
  <si>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</si>
  <si>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</si>
  <si>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</si>
  <si>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</si>
  <si>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</si>
  <si>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</si>
  <si>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</si>
  <si>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</si>
  <si>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</si>
  <si>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</si>
  <si>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</si>
  <si>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</si>
  <si>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</si>
  <si>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</si>
  <si>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</si>
  <si>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</si>
  <si>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</si>
  <si>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0709</t>
  </si>
  <si>
    <t>Другие вопросы в области образования</t>
  </si>
  <si>
    <t xml:space="preserve"> Предоставление  мер социальной поддержки педагогическим работникам   общеобразовательных организаций;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</si>
  <si>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</si>
  <si>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</si>
  <si>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</si>
  <si>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</si>
  <si>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</si>
  <si>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</si>
  <si>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</si>
  <si>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</si>
  <si>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</si>
  <si>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</si>
  <si>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</si>
  <si>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</si>
  <si>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</si>
  <si>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</si>
  <si>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</si>
  <si>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</si>
  <si>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</si>
  <si>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</si>
  <si>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</si>
  <si>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</si>
  <si>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</si>
  <si>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</si>
  <si>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</si>
  <si>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</si>
  <si>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</si>
  <si>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</si>
  <si>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</si>
  <si>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</si>
  <si>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</si>
  <si>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</si>
  <si>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</si>
  <si>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</si>
  <si>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</si>
  <si>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</si>
  <si>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</si>
  <si>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</si>
  <si>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</si>
  <si>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Источники финансирования дефицита бюджета Юсьвинского муниципального округа на 2022 год и на плановый период 2023 и 2024 годов</t>
  </si>
  <si>
    <t>Приложение 1</t>
  </si>
  <si>
    <t>Приложение 3</t>
  </si>
  <si>
    <t>Приложение 6</t>
  </si>
  <si>
    <t>Приложение  2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</si>
  <si>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</si>
  <si>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Основное мероприятие "Обеспечение выполнения переданных отдельных государственных полномочий"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</si>
  <si>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</si>
  <si>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семей.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</si>
  <si>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</si>
  <si>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</si>
  <si>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</si>
  <si>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</si>
  <si>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</si>
  <si>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</si>
  <si>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</si>
  <si>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Распределение доходов бюджета Юсьвинского муниципального округа по группам, подгруппам, статьям, аналитическим группам подвидов доходов бюджета на 2022 год и на плановый период 2023-2024 годов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</si>
  <si>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 на 2022-2024 год</t>
  </si>
  <si>
    <t>Ведомственная структура расходов бюджета Юсьвинского муниципального округа Пермского края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на 2022-2024  г.г.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</si>
  <si>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</si>
  <si>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</si>
  <si>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</si>
  <si>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</si>
  <si>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</si>
  <si>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</si>
  <si>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 xml:space="preserve"> Основное мероприятие "Мероприятия по повышению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</si>
  <si>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</si>
  <si>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</si>
  <si>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</si>
  <si>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</si>
  <si>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</si>
  <si>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</si>
  <si>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</si>
  <si>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</si>
  <si>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</si>
  <si>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*</t>
  </si>
  <si>
    <t>07 0 20  4Ф020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</si>
  <si>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</si>
  <si>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</si>
  <si>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</si>
  <si>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</si>
  <si>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</si>
  <si>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</si>
  <si>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</si>
  <si>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</si>
  <si>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</si>
  <si>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Уменьшение прочих остатков денежных средств бюджетов муниципальных округов</t>
  </si>
  <si>
    <t>Увеличение прочих остатков денежных средств бюджетов муниципальных округов</t>
  </si>
  <si>
    <t>10 3 50 00000</t>
  </si>
  <si>
    <t>1 03 50 00150</t>
  </si>
  <si>
    <t>1 03 50 4М100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</si>
  <si>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</si>
  <si>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</si>
  <si>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>Ремонт хоккейной площадки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</si>
  <si>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</si>
  <si>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</si>
  <si>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10 3 30 SЖ330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</si>
  <si>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</si>
  <si>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</si>
  <si>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</si>
  <si>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</si>
  <si>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Предоставление субсидии в целях погашения кредиторской задолженности</t>
  </si>
  <si>
    <t>+культура?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</si>
  <si>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</si>
  <si>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</si>
  <si>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</si>
  <si>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</si>
  <si>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</t>
  </si>
  <si>
    <t xml:space="preserve">Реализация мероприятий, направленных на комплексное развитие сельских территорий 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</si>
  <si>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</si>
  <si>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</si>
  <si>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10 3 50 00150</t>
  </si>
  <si>
    <t>10 3 50 4М100</t>
  </si>
  <si>
    <t>Мероприятия по реализации федерального проекта по формированию комфортной городской среды</t>
  </si>
  <si>
    <t>изменения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</si>
  <si>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</si>
  <si>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</si>
  <si>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</si>
  <si>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</si>
  <si>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</si>
  <si>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</si>
  <si>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 1 А2 00000</t>
  </si>
  <si>
    <t>Основное мероприятие "Реализация федерального проекта "Творческие люди"</t>
  </si>
  <si>
    <t>06 1 А2 55190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</si>
  <si>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</si>
  <si>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</si>
  <si>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</si>
  <si>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</si>
  <si>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</si>
  <si>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</si>
  <si>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</si>
  <si>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</si>
  <si>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</si>
  <si>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</si>
  <si>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</si>
  <si>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</si>
  <si>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</si>
  <si>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</si>
  <si>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</si>
  <si>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</si>
  <si>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</si>
  <si>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</si>
  <si>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05 0 10 4И050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</si>
  <si>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</si>
  <si>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</si>
  <si>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</si>
  <si>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</si>
  <si>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</si>
  <si>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Реализация мероприятий, направленных на комплексное развитие сельских территорий (Предоставление социальных выплат на строительство (приобретение) жилья гражданам, проживающим в сельской местности)</t>
  </si>
  <si>
    <t>Реализация мероприятий, направленных на комплексное развитие сельских территорий (Благоустройство сельских территорий)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</si>
  <si>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</si>
  <si>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</si>
  <si>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</si>
  <si>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Приобретение (выкуп) в муниципальную собственность  объектов недвижимости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</si>
  <si>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</si>
  <si>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</si>
  <si>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</si>
  <si>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</si>
  <si>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</si>
  <si>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</si>
  <si>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</si>
  <si>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</si>
  <si>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</si>
  <si>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</si>
  <si>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</si>
  <si>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</si>
  <si>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</si>
  <si>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</si>
  <si>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 xml:space="preserve"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
</t>
  </si>
  <si>
    <t>2 02 25 511 00 0000 150</t>
  </si>
  <si>
    <t>2 02 25 511 14 0000 150</t>
  </si>
  <si>
    <t>Субсидии бюджетам на проведение комплексных кадастровых работ</t>
  </si>
  <si>
    <t>Субсидии бюджетам муниципальных округов на проведение комплексных кадастровых работ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</si>
  <si>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</si>
  <si>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</si>
  <si>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</si>
  <si>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</si>
  <si>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</si>
  <si>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</si>
  <si>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</si>
  <si>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</si>
  <si>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</si>
  <si>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</si>
  <si>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</si>
  <si>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</si>
  <si>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</si>
  <si>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</si>
  <si>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</si>
  <si>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</si>
  <si>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</si>
  <si>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</si>
  <si>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</si>
  <si>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2 19 60010 14 0000 151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</si>
  <si>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</si>
  <si>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</si>
  <si>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поступления от использования имущества, находящегося в государственной и муниципальной собственности муниципальных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</si>
  <si>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</si>
  <si>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 1 А2 55195</t>
  </si>
  <si>
    <t xml:space="preserve">1 13 02 994 14 0000 130 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</si>
  <si>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</si>
  <si>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</si>
  <si>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</si>
  <si>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</si>
  <si>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1 05 02000 02 0000 110</t>
  </si>
  <si>
    <t>Единый налог на вмененный доход для отдельных видов деятельности</t>
  </si>
  <si>
    <t>1 05 02010 02 0000 110</t>
  </si>
  <si>
    <t>Установка системы оповещения о возникших террористических проявлениях в месте массового пребывания людей</t>
  </si>
  <si>
    <t>08 1 10 4П071</t>
  </si>
  <si>
    <t>10 4 10 4М060</t>
  </si>
  <si>
    <t>10 4 10 00000</t>
  </si>
  <si>
    <t>Основное мероприятие "Разработка проектно-сметной документации для реализации федерального проекта "Формирование комфортной городской среды "</t>
  </si>
  <si>
    <t>Подготовительные работы по реализации федерального проекта "Формирование комфортной городской среды"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</si>
  <si>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</si>
  <si>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</si>
  <si>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Приобретение жаротрубного котла КВр-2.0 для котельной по адресу: п.Пожва, ул.Судомеханическая, 9ж</t>
  </si>
  <si>
    <t>10 3 40 4М051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</si>
  <si>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</si>
  <si>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</si>
  <si>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Прочие доходы от компенсации затрат бюджетов муниципальных округов</t>
  </si>
  <si>
    <t>за счет внебюджетных источников</t>
  </si>
  <si>
    <t>Субсидия на реализацию мероприятий в сфере молодежной политики</t>
  </si>
  <si>
    <t>06 2 10 SН220</t>
  </si>
  <si>
    <t>Реализация мероприятий в сфере молодежной политики</t>
  </si>
  <si>
    <t>Организация досуга, занятости и отдыха детей приоритетных категорий в каникулярное время</t>
  </si>
  <si>
    <t>Обустройство уличного освещения в населенных пунктах Юсьвинского муниципального округа Пермского края</t>
  </si>
  <si>
    <t xml:space="preserve">Обустройство уличного освещения в населенных пунктах Юсьвинского муниципального округа Пермского края </t>
  </si>
  <si>
    <t>за счет краевого бюджета (целевая субсидия)</t>
  </si>
  <si>
    <t>за счет краевого бюджета (единая субсидия)</t>
  </si>
  <si>
    <t>Оборудование площадки с водонепроницаемым покрытием для складирования снега</t>
  </si>
  <si>
    <t>07 0 10 SФ320</t>
  </si>
  <si>
    <t>Реализация мероприятия "Умею плавать!"</t>
  </si>
  <si>
    <t>10 3 40 SЖ520</t>
  </si>
  <si>
    <t>Реализация мероприятий по созданию условий осуществления медицинской деятельности в модульных зданиях ФАП</t>
  </si>
  <si>
    <t>92 0 00 2А180</t>
  </si>
  <si>
    <t>0900</t>
  </si>
  <si>
    <t>Здравоохранение</t>
  </si>
  <si>
    <t>Непрограмные мероприятия</t>
  </si>
  <si>
    <t>0902</t>
  </si>
  <si>
    <t>Амбулаторная помощь</t>
  </si>
  <si>
    <t>Иные межбюджетные трансферты на реализацию мероприятий по созданию условий осуществления медицинской деятельности в модульных зданиях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</si>
  <si>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</si>
  <si>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</si>
  <si>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за счет средств ТОС</t>
  </si>
  <si>
    <t>муниципального округа Пермского края</t>
  </si>
  <si>
    <t>№ п/п</t>
  </si>
  <si>
    <t>Сумма (тыс.руб.)</t>
  </si>
  <si>
    <t>средства краевого бюджета</t>
  </si>
  <si>
    <t>средства местного бюджета</t>
  </si>
  <si>
    <t>Приложение 5</t>
  </si>
  <si>
    <t>к решения Думы Юсьвинского</t>
  </si>
  <si>
    <t>Распределение средств дорожного фонда Юсьвинского муниципального округа  на 2022 год и на плановый период 2023-2024 годы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</si>
  <si>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</si>
  <si>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</si>
  <si>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</si>
  <si>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</si>
  <si>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</si>
  <si>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</si>
  <si>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1.1.2.</t>
  </si>
  <si>
    <t xml:space="preserve">Мероприятия по капитальному ремонту дорог </t>
  </si>
  <si>
    <t>1.1.3.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</si>
  <si>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</si>
  <si>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</si>
  <si>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</si>
  <si>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</si>
  <si>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</si>
  <si>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</si>
  <si>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</si>
  <si>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</si>
  <si>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</si>
  <si>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</si>
  <si>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</si>
  <si>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</si>
  <si>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1.1.4.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</si>
  <si>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</si>
  <si>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</si>
  <si>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</si>
  <si>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</si>
  <si>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</si>
  <si>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Ремонт моста через р. Башорка в с. Они</t>
  </si>
  <si>
    <t xml:space="preserve">Восстановление водопропускной трубы на автомобильной дороге 
«Архангельское-Антипино-Якунево-Яранево» 
</t>
  </si>
  <si>
    <t xml:space="preserve">Выполнение работ по восстановлению водопропускных труб 
на автомобильной дороге «Пожва-Е. Пожва» км 3+521
</t>
  </si>
  <si>
    <t>Ремонт моста через р. Космос автомобильной дороги "Асаново-Белюково-Пахомово"</t>
  </si>
  <si>
    <t>1.1.5.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</si>
  <si>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</si>
  <si>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</si>
  <si>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</si>
  <si>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</si>
  <si>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10 2 30 4М039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</si>
  <si>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</si>
  <si>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</si>
  <si>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02 6 10 4Н150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</si>
  <si>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</si>
  <si>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92 0 00 00398</t>
  </si>
  <si>
    <t>Составление ЛСР на выполнение работ по благоустройству и присоединению модульных ФАП к инженерным сетям</t>
  </si>
  <si>
    <t>92 0 00 00180</t>
  </si>
  <si>
    <t>Установка жаротрубного котла КВр-2.0 для котельной по адресу: п.Пожва, ул.Судомеханическая, 9ж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</si>
  <si>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</si>
  <si>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Проведение комплекса работ с целью обследования дымовой трубы</t>
  </si>
  <si>
    <t>10 3 40 4М052</t>
  </si>
  <si>
    <t>Субсидия на улучшение качества систем теплоснабжения на территориях муниципальных образований Пермского края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</si>
  <si>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</si>
  <si>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</si>
  <si>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2 18 04010 14 0000 150</t>
  </si>
  <si>
    <t>Доходы бюджетов муниципальных округов от возврата бюджетными учреждениями остатков субсидий прошлых лет</t>
  </si>
  <si>
    <t>БЕЗВОЗМЕЗДНЫЕ ПОСТУПЛЕНИЯ ОТ ГОСУДАРСТВЕННЫХ (МУНИЦИПАЛЬНЫХ) ОРГАНИЗАЦИЙ</t>
  </si>
  <si>
    <t>2 03 00000 00 0000 000</t>
  </si>
  <si>
    <t>Прочие безвозмездные поступления от государственных (муниципальных) организаций в бюджеты муниципальных округов</t>
  </si>
  <si>
    <t>2 03 04099 14 0000 150</t>
  </si>
  <si>
    <t>Ремонт участка ул. Молодежная (от ул. Дорожная до ул. Новая) с. Архангельское</t>
  </si>
  <si>
    <t>Ремонт участка ул. Механизаторов (от ул. Крестьянская до ул. Овражная) с. Юсьва</t>
  </si>
  <si>
    <t>Ремонт участка ул. Володарского (от ул. Ленина до ул. Пушкина) п. Майкор</t>
  </si>
  <si>
    <t>Ремонт участка автомобильной дороги «Антипино-Казенная» км 008+914 – км 010+994</t>
  </si>
  <si>
    <t>Ремонт участка автомобильной дороги «Габово-Купрос» км 028+675 - км 029+310</t>
  </si>
  <si>
    <t>Ремонт автомобильной дороги «Архангельское-Антипино-Дмитриево»</t>
  </si>
  <si>
    <t>Ремонт автомобильной дороги «Кудымкар-Пожва –Дубленово»</t>
  </si>
  <si>
    <t xml:space="preserve">﻿1 14 02043 14 0000 440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</si>
  <si>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</si>
  <si>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Предоставление  мер социальной поддержки педагогическим работникам общеобразовательных организаций</t>
  </si>
  <si>
    <t>Ремонт участков автомобильных дорог общего пользования местного значения сельских населенных пунктов Юсьвинского муниципального округа Пермского края</t>
  </si>
  <si>
    <t>Субсидия на реализацию мероприятия "Умею плавать!"</t>
  </si>
  <si>
    <t xml:space="preserve">Образование комиссий по делам несовершеннолетних и защите их прав и организация их деятельности </t>
  </si>
  <si>
    <t>Образование комиссий по делам несовершеннолетних и защите их прав и организация их деятельности</t>
  </si>
  <si>
    <t>к решению Думы Юсьвинского муниципального округа                     Пермского края</t>
  </si>
  <si>
    <t>от 22.09.2022 № 445</t>
  </si>
  <si>
    <t>к решению Думы Юсьвинского муниципального округа Пермского края</t>
  </si>
  <si>
    <t>от 22.09.2022    № 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</si>
</sst>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?.0"/>
    <numFmt numFmtId="170" formatCode="0.0"/>
    <numFmt numFmtId="171" formatCode="#,##0.000"/>
  </numFmts>
  <fonts count="9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9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</cellStyleXfs>
  <cellXfs count="536">
    <xf numFmtId="0" fontId="0" fillId="0" borderId="0" xfId="0"/>
    <xf numFmtId="0" fontId="61" fillId="0" borderId="0" xfId="0" applyFont="1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5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63" fillId="0" borderId="12" xfId="0" applyFont="1" applyBorder="1" applyAlignment="1">
      <alignment horizontal="center" vertical="top" wrapText="1"/>
    </xf>
    <xf numFmtId="0" fontId="61" fillId="0" borderId="12" xfId="0" applyFont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 wrapText="1"/>
    </xf>
    <xf numFmtId="0" fontId="64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165" fontId="64" fillId="0" borderId="12" xfId="0" applyNumberFormat="1" applyFont="1" applyBorder="1" applyAlignment="1">
      <alignment horizontal="center"/>
    </xf>
    <xf numFmtId="165" fontId="61" fillId="0" borderId="12" xfId="0" applyNumberFormat="1" applyFont="1" applyBorder="1" applyAlignment="1">
      <alignment horizontal="center"/>
    </xf>
    <xf numFmtId="165" fontId="63" fillId="0" borderId="12" xfId="0" applyNumberFormat="1" applyFont="1" applyBorder="1" applyAlignment="1">
      <alignment horizontal="center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54" fillId="64" borderId="12" xfId="387" applyNumberFormat="1" applyFont="1" applyFill="1" applyBorder="1" applyAlignment="1">
      <alignment horizontal="center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46" fillId="62" borderId="0" xfId="387" applyFont="1" applyFill="1" applyAlignment="1">
      <alignment vertical="center" wrapText="1"/>
    </xf>
    <xf numFmtId="0" fontId="61" fillId="0" borderId="0" xfId="0" applyFont="1" applyAlignment="1"/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5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46" fillId="0" borderId="12" xfId="0" applyFont="1" applyFill="1" applyBorder="1" applyAlignment="1">
      <alignment vertical="top" wrapText="1"/>
    </xf>
    <xf numFmtId="0" fontId="65" fillId="0" borderId="0" xfId="0" applyFont="1" applyFill="1"/>
    <xf numFmtId="165" fontId="65" fillId="0" borderId="0" xfId="0" applyNumberFormat="1" applyFont="1"/>
    <xf numFmtId="0" fontId="65" fillId="0" borderId="0" xfId="0" applyFont="1" applyBorder="1"/>
    <xf numFmtId="0" fontId="65" fillId="68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67" fillId="0" borderId="0" xfId="386" applyNumberFormat="1" applyFont="1" applyFill="1" applyBorder="1" applyAlignment="1">
      <alignment horizontal="right" vertical="center"/>
    </xf>
    <xf numFmtId="0" fontId="68" fillId="0" borderId="0" xfId="386" applyNumberFormat="1" applyFont="1" applyFill="1" applyBorder="1" applyAlignment="1">
      <alignment horizontal="right" vertical="center"/>
    </xf>
    <xf numFmtId="0" fontId="54" fillId="0" borderId="0" xfId="386" applyFont="1" applyAlignment="1">
      <alignment horizontal="left"/>
    </xf>
    <xf numFmtId="0" fontId="68" fillId="0" borderId="0" xfId="386" applyFont="1" applyAlignment="1"/>
    <xf numFmtId="0" fontId="60" fillId="0" borderId="0" xfId="386"/>
    <xf numFmtId="0" fontId="68" fillId="0" borderId="0" xfId="386" applyFont="1" applyBorder="1" applyAlignment="1">
      <alignment horizontal="center" vertical="center"/>
    </xf>
    <xf numFmtId="0" fontId="68" fillId="0" borderId="0" xfId="386" applyFont="1" applyBorder="1" applyAlignment="1">
      <alignment horizontal="center" vertical="center" wrapText="1"/>
    </xf>
    <xf numFmtId="0" fontId="75" fillId="0" borderId="0" xfId="386" applyFont="1" applyBorder="1" applyAlignment="1">
      <alignment horizontal="center"/>
    </xf>
    <xf numFmtId="165" fontId="71" fillId="60" borderId="0" xfId="386" applyNumberFormat="1" applyFont="1" applyFill="1" applyBorder="1" applyAlignment="1">
      <alignment horizontal="right" wrapText="1"/>
    </xf>
    <xf numFmtId="165" fontId="76" fillId="68" borderId="0" xfId="386" applyNumberFormat="1" applyFont="1" applyFill="1" applyBorder="1" applyAlignment="1">
      <alignment horizontal="right" wrapText="1"/>
    </xf>
    <xf numFmtId="165" fontId="71" fillId="0" borderId="0" xfId="386" applyNumberFormat="1" applyFont="1" applyFill="1" applyBorder="1" applyAlignment="1">
      <alignment horizontal="right" wrapText="1"/>
    </xf>
    <xf numFmtId="165" fontId="76" fillId="0" borderId="0" xfId="386" applyNumberFormat="1" applyFont="1" applyFill="1" applyBorder="1" applyAlignment="1">
      <alignment horizontal="right" wrapText="1"/>
    </xf>
    <xf numFmtId="165" fontId="70" fillId="0" borderId="0" xfId="386" applyNumberFormat="1" applyFont="1" applyFill="1" applyBorder="1" applyAlignment="1">
      <alignment horizontal="right" wrapText="1"/>
    </xf>
    <xf numFmtId="165" fontId="70" fillId="62" borderId="0" xfId="386" applyNumberFormat="1" applyFont="1" applyFill="1" applyBorder="1" applyAlignment="1">
      <alignment horizontal="right" wrapText="1"/>
    </xf>
    <xf numFmtId="165" fontId="71" fillId="61" borderId="0" xfId="386" applyNumberFormat="1" applyFont="1" applyFill="1" applyBorder="1" applyAlignment="1">
      <alignment horizontal="right" wrapText="1"/>
    </xf>
    <xf numFmtId="165" fontId="70" fillId="68" borderId="0" xfId="386" applyNumberFormat="1" applyFont="1" applyFill="1" applyBorder="1" applyAlignment="1">
      <alignment horizontal="right" wrapText="1"/>
    </xf>
    <xf numFmtId="165" fontId="69" fillId="62" borderId="0" xfId="286" applyNumberFormat="1" applyFont="1" applyFill="1" applyBorder="1" applyAlignment="1">
      <alignment horizontal="right" vertical="center" wrapText="1"/>
    </xf>
    <xf numFmtId="165" fontId="70" fillId="62" borderId="0" xfId="286" applyNumberFormat="1" applyFont="1" applyFill="1" applyBorder="1" applyAlignment="1">
      <alignment horizontal="right" vertical="center" wrapText="1"/>
    </xf>
    <xf numFmtId="165" fontId="69" fillId="62" borderId="0" xfId="386" applyNumberFormat="1" applyFont="1" applyFill="1" applyBorder="1" applyAlignment="1">
      <alignment horizontal="right" wrapText="1"/>
    </xf>
    <xf numFmtId="165" fontId="71" fillId="62" borderId="0" xfId="386" applyNumberFormat="1" applyFont="1" applyFill="1" applyBorder="1" applyAlignment="1">
      <alignment horizontal="right" wrapText="1"/>
    </xf>
    <xf numFmtId="0" fontId="58" fillId="0" borderId="0" xfId="0" applyFont="1"/>
    <xf numFmtId="165" fontId="76" fillId="62" borderId="0" xfId="386" applyNumberFormat="1" applyFont="1" applyFill="1" applyBorder="1" applyAlignment="1">
      <alignment horizontal="right" wrapText="1"/>
    </xf>
    <xf numFmtId="165" fontId="79" fillId="62" borderId="0" xfId="286" applyNumberFormat="1" applyFont="1" applyFill="1" applyBorder="1" applyAlignment="1">
      <alignment horizontal="right" vertical="center" wrapText="1"/>
    </xf>
    <xf numFmtId="168" fontId="76" fillId="62" borderId="12" xfId="386" applyNumberFormat="1" applyFont="1" applyFill="1" applyBorder="1" applyAlignment="1">
      <alignment horizontal="justify" vertical="center" wrapText="1"/>
    </xf>
    <xf numFmtId="49" fontId="71" fillId="61" borderId="12" xfId="386" applyNumberFormat="1" applyFont="1" applyFill="1" applyBorder="1" applyAlignment="1">
      <alignment horizontal="center" vertical="center" wrapText="1"/>
    </xf>
    <xf numFmtId="168" fontId="71" fillId="61" borderId="12" xfId="386" applyNumberFormat="1" applyFont="1" applyFill="1" applyBorder="1" applyAlignment="1">
      <alignment horizontal="justify" vertical="center" wrapText="1"/>
    </xf>
    <xf numFmtId="49" fontId="76" fillId="62" borderId="12" xfId="386" applyNumberFormat="1" applyFont="1" applyFill="1" applyBorder="1" applyAlignment="1">
      <alignment horizontal="center" vertical="center" wrapText="1"/>
    </xf>
    <xf numFmtId="168" fontId="72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horizontal="justify" vertical="center" wrapText="1"/>
    </xf>
    <xf numFmtId="168" fontId="71" fillId="0" borderId="12" xfId="386" applyNumberFormat="1" applyFont="1" applyFill="1" applyBorder="1" applyAlignment="1">
      <alignment horizontal="justify" vertical="center" wrapText="1"/>
    </xf>
    <xf numFmtId="168" fontId="69" fillId="0" borderId="12" xfId="386" applyNumberFormat="1" applyFont="1" applyFill="1" applyBorder="1" applyAlignment="1">
      <alignment horizontal="justify" vertical="center" wrapText="1"/>
    </xf>
    <xf numFmtId="168" fontId="70" fillId="0" borderId="12" xfId="386" applyNumberFormat="1" applyFont="1" applyFill="1" applyBorder="1" applyAlignment="1">
      <alignment horizontal="justify" vertical="center" wrapText="1"/>
    </xf>
    <xf numFmtId="168" fontId="69" fillId="62" borderId="12" xfId="386" applyNumberFormat="1" applyFont="1" applyFill="1" applyBorder="1" applyAlignment="1">
      <alignment horizontal="justify" vertical="center" wrapText="1"/>
    </xf>
    <xf numFmtId="0" fontId="77" fillId="62" borderId="12" xfId="0" applyFont="1" applyFill="1" applyBorder="1" applyAlignment="1">
      <alignment wrapText="1"/>
    </xf>
    <xf numFmtId="0" fontId="78" fillId="62" borderId="12" xfId="0" applyFont="1" applyFill="1" applyBorder="1" applyAlignment="1">
      <alignment wrapText="1"/>
    </xf>
    <xf numFmtId="0" fontId="77" fillId="62" borderId="12" xfId="0" applyFont="1" applyFill="1" applyBorder="1" applyAlignment="1">
      <alignment vertical="center" wrapText="1"/>
    </xf>
    <xf numFmtId="0" fontId="78" fillId="62" borderId="12" xfId="0" applyFont="1" applyFill="1" applyBorder="1" applyAlignment="1">
      <alignment vertical="center" wrapText="1"/>
    </xf>
    <xf numFmtId="0" fontId="60" fillId="0" borderId="0" xfId="386" applyAlignment="1">
      <alignment horizontal="center" vertical="center"/>
    </xf>
    <xf numFmtId="0" fontId="0" fillId="0" borderId="0" xfId="0" applyAlignment="1">
      <alignment horizontal="center" vertical="center"/>
    </xf>
    <xf numFmtId="168" fontId="72" fillId="0" borderId="0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/>
    </xf>
    <xf numFmtId="49" fontId="74" fillId="0" borderId="20" xfId="386" applyNumberFormat="1" applyFont="1" applyFill="1" applyBorder="1" applyAlignment="1">
      <alignment horizontal="center" vertical="center"/>
    </xf>
    <xf numFmtId="0" fontId="75" fillId="0" borderId="20" xfId="386" applyFont="1" applyBorder="1" applyAlignment="1">
      <alignment horizontal="center" vertical="center"/>
    </xf>
    <xf numFmtId="49" fontId="69" fillId="60" borderId="12" xfId="386" applyNumberFormat="1" applyFont="1" applyFill="1" applyBorder="1" applyAlignment="1">
      <alignment horizontal="center" vertical="center" wrapText="1"/>
    </xf>
    <xf numFmtId="168" fontId="71" fillId="60" borderId="12" xfId="386" applyNumberFormat="1" applyFont="1" applyFill="1" applyBorder="1" applyAlignment="1">
      <alignment horizontal="justify" vertical="center" wrapText="1"/>
    </xf>
    <xf numFmtId="165" fontId="71" fillId="60" borderId="12" xfId="386" applyNumberFormat="1" applyFont="1" applyFill="1" applyBorder="1" applyAlignment="1">
      <alignment horizontal="center" vertical="center" wrapText="1"/>
    </xf>
    <xf numFmtId="49" fontId="76" fillId="68" borderId="12" xfId="386" applyNumberFormat="1" applyFont="1" applyFill="1" applyBorder="1" applyAlignment="1">
      <alignment horizontal="center" vertical="center" wrapText="1"/>
    </xf>
    <xf numFmtId="165" fontId="76" fillId="68" borderId="12" xfId="386" applyNumberFormat="1" applyFont="1" applyFill="1" applyBorder="1" applyAlignment="1">
      <alignment horizontal="center" vertical="center" wrapText="1"/>
    </xf>
    <xf numFmtId="49" fontId="71" fillId="0" borderId="12" xfId="386" applyNumberFormat="1" applyFont="1" applyFill="1" applyBorder="1" applyAlignment="1">
      <alignment horizontal="center" vertical="center" wrapText="1"/>
    </xf>
    <xf numFmtId="165" fontId="71" fillId="0" borderId="12" xfId="386" applyNumberFormat="1" applyFont="1" applyFill="1" applyBorder="1" applyAlignment="1">
      <alignment horizontal="center" vertical="center" wrapText="1"/>
    </xf>
    <xf numFmtId="49" fontId="76" fillId="0" borderId="12" xfId="386" applyNumberFormat="1" applyFont="1" applyFill="1" applyBorder="1" applyAlignment="1">
      <alignment horizontal="center" vertical="center" wrapText="1"/>
    </xf>
    <xf numFmtId="168" fontId="76" fillId="0" borderId="12" xfId="386" applyNumberFormat="1" applyFont="1" applyFill="1" applyBorder="1" applyAlignment="1">
      <alignment horizontal="justify" vertical="center" wrapText="1"/>
    </xf>
    <xf numFmtId="165" fontId="76" fillId="0" borderId="12" xfId="386" applyNumberFormat="1" applyFont="1" applyFill="1" applyBorder="1" applyAlignment="1">
      <alignment horizontal="center" vertical="center" wrapText="1"/>
    </xf>
    <xf numFmtId="49" fontId="70" fillId="0" borderId="12" xfId="386" applyNumberFormat="1" applyFont="1" applyFill="1" applyBorder="1" applyAlignment="1">
      <alignment horizontal="center" vertical="center" wrapText="1"/>
    </xf>
    <xf numFmtId="165" fontId="70" fillId="0" borderId="12" xfId="386" applyNumberFormat="1" applyFont="1" applyFill="1" applyBorder="1" applyAlignment="1">
      <alignment horizontal="center" vertical="center" wrapText="1"/>
    </xf>
    <xf numFmtId="165" fontId="70" fillId="62" borderId="12" xfId="386" applyNumberFormat="1" applyFont="1" applyFill="1" applyBorder="1" applyAlignment="1">
      <alignment horizontal="center" vertical="center" wrapText="1"/>
    </xf>
    <xf numFmtId="49" fontId="71" fillId="60" borderId="12" xfId="386" applyNumberFormat="1" applyFont="1" applyFill="1" applyBorder="1" applyAlignment="1">
      <alignment horizontal="center" vertical="center" wrapText="1"/>
    </xf>
    <xf numFmtId="165" fontId="71" fillId="61" borderId="12" xfId="386" applyNumberFormat="1" applyFont="1" applyFill="1" applyBorder="1" applyAlignment="1">
      <alignment horizontal="center" vertical="center" wrapText="1"/>
    </xf>
    <xf numFmtId="49" fontId="76" fillId="68" borderId="12" xfId="0" applyNumberFormat="1" applyFont="1" applyFill="1" applyBorder="1" applyAlignment="1">
      <alignment horizontal="center" vertical="center" wrapText="1"/>
    </xf>
    <xf numFmtId="165" fontId="70" fillId="68" borderId="12" xfId="386" applyNumberFormat="1" applyFont="1" applyFill="1" applyBorder="1" applyAlignment="1">
      <alignment horizontal="center" vertical="center" wrapText="1"/>
    </xf>
    <xf numFmtId="165" fontId="69" fillId="62" borderId="12" xfId="286" applyNumberFormat="1" applyFont="1" applyFill="1" applyBorder="1" applyAlignment="1">
      <alignment horizontal="center" vertical="center" wrapText="1"/>
    </xf>
    <xf numFmtId="49" fontId="69" fillId="62" borderId="12" xfId="386" applyNumberFormat="1" applyFont="1" applyFill="1" applyBorder="1" applyAlignment="1">
      <alignment horizontal="center" vertical="center" wrapText="1"/>
    </xf>
    <xf numFmtId="165" fontId="69" fillId="62" borderId="12" xfId="386" applyNumberFormat="1" applyFont="1" applyFill="1" applyBorder="1" applyAlignment="1">
      <alignment horizontal="center" vertical="center" wrapText="1"/>
    </xf>
    <xf numFmtId="165" fontId="71" fillId="62" borderId="12" xfId="386" applyNumberFormat="1" applyFont="1" applyFill="1" applyBorder="1" applyAlignment="1">
      <alignment horizontal="center" vertical="center" wrapText="1"/>
    </xf>
    <xf numFmtId="165" fontId="76" fillId="62" borderId="12" xfId="386" applyNumberFormat="1" applyFont="1" applyFill="1" applyBorder="1" applyAlignment="1">
      <alignment horizontal="center" vertical="center" wrapText="1"/>
    </xf>
    <xf numFmtId="0" fontId="77" fillId="62" borderId="12" xfId="0" applyFont="1" applyFill="1" applyBorder="1" applyAlignment="1">
      <alignment horizontal="center" vertical="center" wrapText="1"/>
    </xf>
    <xf numFmtId="0" fontId="78" fillId="62" borderId="12" xfId="0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vertical="center" wrapText="1"/>
    </xf>
    <xf numFmtId="165" fontId="53" fillId="62" borderId="12" xfId="286" applyNumberFormat="1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wrapText="1"/>
    </xf>
    <xf numFmtId="165" fontId="72" fillId="62" borderId="12" xfId="386" applyNumberFormat="1" applyFont="1" applyFill="1" applyBorder="1" applyAlignment="1">
      <alignment horizontal="center" vertical="center" wrapText="1"/>
    </xf>
    <xf numFmtId="168" fontId="72" fillId="62" borderId="12" xfId="386" applyNumberFormat="1" applyFont="1" applyFill="1" applyBorder="1" applyAlignment="1">
      <alignment horizontal="justify" vertical="center" wrapText="1"/>
    </xf>
    <xf numFmtId="49" fontId="69" fillId="62" borderId="12" xfId="0" applyNumberFormat="1" applyFont="1" applyFill="1" applyBorder="1" applyAlignment="1">
      <alignment horizontal="center" vertical="center" wrapText="1"/>
    </xf>
    <xf numFmtId="168" fontId="69" fillId="62" borderId="12" xfId="0" applyNumberFormat="1" applyFont="1" applyFill="1" applyBorder="1" applyAlignment="1">
      <alignment horizontal="justify" vertical="center" wrapText="1"/>
    </xf>
    <xf numFmtId="49" fontId="76" fillId="62" borderId="12" xfId="0" applyNumberFormat="1" applyFont="1" applyFill="1" applyBorder="1" applyAlignment="1">
      <alignment horizontal="center" vertical="center" wrapText="1"/>
    </xf>
    <xf numFmtId="168" fontId="76" fillId="62" borderId="12" xfId="0" applyNumberFormat="1" applyFont="1" applyFill="1" applyBorder="1" applyAlignment="1">
      <alignment horizontal="justify" vertical="center" wrapText="1"/>
    </xf>
    <xf numFmtId="165" fontId="79" fillId="62" borderId="12" xfId="286" applyNumberFormat="1" applyFont="1" applyFill="1" applyBorder="1" applyAlignment="1">
      <alignment horizontal="center" vertical="center" wrapText="1"/>
    </xf>
    <xf numFmtId="168" fontId="70" fillId="62" borderId="12" xfId="0" applyNumberFormat="1" applyFont="1" applyFill="1" applyBorder="1" applyAlignment="1">
      <alignment horizontal="justify" vertical="center" wrapText="1"/>
    </xf>
    <xf numFmtId="168" fontId="53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vertical="justify" wrapText="1"/>
    </xf>
    <xf numFmtId="168" fontId="69" fillId="62" borderId="12" xfId="386" applyNumberFormat="1" applyFont="1" applyFill="1" applyBorder="1" applyAlignment="1">
      <alignment vertical="justify" wrapText="1"/>
    </xf>
    <xf numFmtId="0" fontId="81" fillId="0" borderId="12" xfId="0" applyFont="1" applyBorder="1" applyAlignment="1">
      <alignment vertical="center" wrapText="1"/>
    </xf>
    <xf numFmtId="0" fontId="81" fillId="0" borderId="12" xfId="0" applyFont="1" applyBorder="1" applyAlignment="1">
      <alignment wrapText="1"/>
    </xf>
    <xf numFmtId="0" fontId="78" fillId="0" borderId="12" xfId="0" applyFont="1" applyBorder="1" applyAlignment="1">
      <alignment wrapText="1"/>
    </xf>
    <xf numFmtId="49" fontId="71" fillId="62" borderId="12" xfId="386" applyNumberFormat="1" applyFont="1" applyFill="1" applyBorder="1" applyAlignment="1">
      <alignment horizontal="center" vertical="center" wrapText="1"/>
    </xf>
    <xf numFmtId="49" fontId="71" fillId="62" borderId="12" xfId="0" applyNumberFormat="1" applyFont="1" applyFill="1" applyBorder="1" applyAlignment="1">
      <alignment horizontal="center" vertical="center" wrapText="1"/>
    </xf>
    <xf numFmtId="168" fontId="82" fillId="62" borderId="12" xfId="0" applyNumberFormat="1" applyFont="1" applyFill="1" applyBorder="1" applyAlignment="1">
      <alignment horizontal="justify" vertical="center" wrapText="1"/>
    </xf>
    <xf numFmtId="168" fontId="76" fillId="68" borderId="12" xfId="0" applyNumberFormat="1" applyFont="1" applyFill="1" applyBorder="1" applyAlignment="1">
      <alignment horizontal="justify" vertical="center" wrapText="1"/>
    </xf>
    <xf numFmtId="169" fontId="71" fillId="61" borderId="12" xfId="386" applyNumberFormat="1" applyFont="1" applyFill="1" applyBorder="1" applyAlignment="1">
      <alignment horizontal="center" vertical="center" wrapText="1"/>
    </xf>
    <xf numFmtId="165" fontId="80" fillId="61" borderId="12" xfId="286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62" fillId="0" borderId="0" xfId="387" applyFont="1" applyFill="1" applyBorder="1" applyAlignment="1">
      <alignment vertical="center" wrapText="1"/>
    </xf>
    <xf numFmtId="0" fontId="84" fillId="0" borderId="0" xfId="387" applyFont="1"/>
    <xf numFmtId="0" fontId="56" fillId="0" borderId="0" xfId="0" applyFont="1"/>
    <xf numFmtId="0" fontId="62" fillId="0" borderId="0" xfId="387" applyFont="1" applyFill="1" applyBorder="1" applyAlignment="1">
      <alignment horizontal="right" vertical="center" wrapText="1"/>
    </xf>
    <xf numFmtId="0" fontId="85" fillId="0" borderId="12" xfId="387" applyFont="1" applyFill="1" applyBorder="1" applyAlignment="1">
      <alignment horizontal="center" wrapText="1"/>
    </xf>
    <xf numFmtId="0" fontId="86" fillId="62" borderId="12" xfId="387" applyFont="1" applyFill="1" applyBorder="1" applyAlignment="1">
      <alignment horizontal="center" wrapText="1"/>
    </xf>
    <xf numFmtId="0" fontId="86" fillId="62" borderId="12" xfId="387" applyFont="1" applyFill="1" applyBorder="1" applyAlignment="1">
      <alignment wrapText="1"/>
    </xf>
    <xf numFmtId="165" fontId="83" fillId="62" borderId="12" xfId="387" applyNumberFormat="1" applyFont="1" applyFill="1" applyBorder="1" applyAlignment="1">
      <alignment horizontal="center" wrapText="1"/>
    </xf>
    <xf numFmtId="49" fontId="83" fillId="69" borderId="12" xfId="387" applyNumberFormat="1" applyFont="1" applyFill="1" applyBorder="1" applyAlignment="1">
      <alignment horizontal="center" wrapText="1"/>
    </xf>
    <xf numFmtId="49" fontId="83" fillId="69" borderId="12" xfId="387" applyNumberFormat="1" applyFont="1" applyFill="1" applyBorder="1" applyAlignment="1">
      <alignment wrapText="1"/>
    </xf>
    <xf numFmtId="165" fontId="83" fillId="69" borderId="12" xfId="387" applyNumberFormat="1" applyFont="1" applyFill="1" applyBorder="1" applyAlignment="1">
      <alignment horizontal="center" wrapText="1"/>
    </xf>
    <xf numFmtId="49" fontId="83" fillId="63" borderId="12" xfId="387" applyNumberFormat="1" applyFont="1" applyFill="1" applyBorder="1" applyAlignment="1">
      <alignment horizontal="center" wrapText="1"/>
    </xf>
    <xf numFmtId="0" fontId="83" fillId="63" borderId="12" xfId="387" applyFont="1" applyFill="1" applyBorder="1" applyAlignment="1">
      <alignment wrapText="1"/>
    </xf>
    <xf numFmtId="165" fontId="83" fillId="63" borderId="12" xfId="387" applyNumberFormat="1" applyFont="1" applyFill="1" applyBorder="1" applyAlignment="1">
      <alignment horizontal="center" wrapText="1"/>
    </xf>
    <xf numFmtId="49" fontId="83" fillId="64" borderId="12" xfId="387" applyNumberFormat="1" applyFont="1" applyFill="1" applyBorder="1" applyAlignment="1">
      <alignment horizontal="center" wrapText="1"/>
    </xf>
    <xf numFmtId="0" fontId="83" fillId="64" borderId="12" xfId="387" applyFont="1" applyFill="1" applyBorder="1" applyAlignment="1">
      <alignment wrapText="1"/>
    </xf>
    <xf numFmtId="165" fontId="83" fillId="64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49" fontId="83" fillId="62" borderId="12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wrapText="1"/>
    </xf>
    <xf numFmtId="165" fontId="62" fillId="62" borderId="12" xfId="387" applyNumberFormat="1" applyFont="1" applyFill="1" applyBorder="1" applyAlignment="1">
      <alignment horizontal="center" wrapText="1"/>
    </xf>
    <xf numFmtId="165" fontId="83" fillId="64" borderId="12" xfId="387" applyNumberFormat="1" applyFont="1" applyFill="1" applyBorder="1" applyAlignment="1">
      <alignment horizontal="center"/>
    </xf>
    <xf numFmtId="0" fontId="62" fillId="0" borderId="12" xfId="387" applyFont="1" applyBorder="1" applyAlignment="1">
      <alignment wrapText="1"/>
    </xf>
    <xf numFmtId="0" fontId="83" fillId="63" borderId="12" xfId="0" applyFont="1" applyFill="1" applyBorder="1" applyAlignment="1">
      <alignment wrapText="1"/>
    </xf>
    <xf numFmtId="49" fontId="62" fillId="64" borderId="12" xfId="387" applyNumberFormat="1" applyFont="1" applyFill="1" applyBorder="1" applyAlignment="1">
      <alignment horizontal="center" wrapText="1"/>
    </xf>
    <xf numFmtId="165" fontId="62" fillId="62" borderId="12" xfId="387" applyNumberFormat="1" applyFont="1" applyFill="1" applyBorder="1" applyAlignment="1">
      <alignment horizontal="center"/>
    </xf>
    <xf numFmtId="0" fontId="83" fillId="69" borderId="12" xfId="387" applyFont="1" applyFill="1" applyBorder="1" applyAlignment="1">
      <alignment wrapText="1"/>
    </xf>
    <xf numFmtId="165" fontId="84" fillId="0" borderId="0" xfId="387" applyNumberFormat="1" applyFont="1"/>
    <xf numFmtId="165" fontId="62" fillId="62" borderId="0" xfId="387" applyNumberFormat="1" applyFont="1" applyFill="1" applyBorder="1" applyAlignment="1">
      <alignment horizontal="center" wrapText="1"/>
    </xf>
    <xf numFmtId="49" fontId="83" fillId="0" borderId="12" xfId="387" applyNumberFormat="1" applyFont="1" applyFill="1" applyBorder="1" applyAlignment="1">
      <alignment horizontal="center" vertical="top" wrapText="1"/>
    </xf>
    <xf numFmtId="165" fontId="62" fillId="62" borderId="21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horizontal="center"/>
    </xf>
    <xf numFmtId="49" fontId="62" fillId="62" borderId="19" xfId="0" applyNumberFormat="1" applyFont="1" applyFill="1" applyBorder="1" applyAlignment="1">
      <alignment horizontal="center" wrapText="1"/>
    </xf>
    <xf numFmtId="0" fontId="62" fillId="62" borderId="19" xfId="0" applyFont="1" applyFill="1" applyBorder="1" applyAlignment="1">
      <alignment wrapText="1"/>
    </xf>
    <xf numFmtId="49" fontId="62" fillId="62" borderId="12" xfId="387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vertical="center" wrapText="1"/>
    </xf>
    <xf numFmtId="165" fontId="62" fillId="62" borderId="12" xfId="387" applyNumberFormat="1" applyFont="1" applyFill="1" applyBorder="1" applyAlignment="1">
      <alignment horizontal="center" vertical="center" wrapText="1"/>
    </xf>
    <xf numFmtId="49" fontId="83" fillId="62" borderId="12" xfId="387" applyNumberFormat="1" applyFont="1" applyFill="1" applyBorder="1" applyAlignment="1">
      <alignment horizontal="center" vertical="center" wrapText="1"/>
    </xf>
    <xf numFmtId="49" fontId="62" fillId="63" borderId="12" xfId="387" applyNumberFormat="1" applyFont="1" applyFill="1" applyBorder="1" applyAlignment="1">
      <alignment horizontal="center" wrapText="1"/>
    </xf>
    <xf numFmtId="0" fontId="83" fillId="63" borderId="12" xfId="387" applyFont="1" applyFill="1" applyBorder="1" applyAlignment="1">
      <alignment horizontal="justify"/>
    </xf>
    <xf numFmtId="0" fontId="62" fillId="0" borderId="12" xfId="387" applyFont="1" applyBorder="1" applyAlignment="1">
      <alignment horizontal="justify"/>
    </xf>
    <xf numFmtId="0" fontId="62" fillId="62" borderId="12" xfId="387" applyNumberFormat="1" applyFont="1" applyFill="1" applyBorder="1" applyAlignment="1">
      <alignment horizontal="center" vertical="top" wrapText="1"/>
    </xf>
    <xf numFmtId="165" fontId="62" fillId="0" borderId="12" xfId="387" applyNumberFormat="1" applyFont="1" applyFill="1" applyBorder="1" applyAlignment="1">
      <alignment horizontal="center" wrapText="1"/>
    </xf>
    <xf numFmtId="0" fontId="62" fillId="62" borderId="12" xfId="286" applyFont="1" applyFill="1" applyBorder="1" applyAlignment="1">
      <alignment wrapText="1"/>
    </xf>
    <xf numFmtId="0" fontId="56" fillId="62" borderId="0" xfId="0" applyFont="1" applyFill="1"/>
    <xf numFmtId="0" fontId="56" fillId="69" borderId="0" xfId="0" applyFont="1" applyFill="1"/>
    <xf numFmtId="0" fontId="62" fillId="62" borderId="12" xfId="387" applyFont="1" applyFill="1" applyBorder="1" applyAlignment="1">
      <alignment horizontal="justify"/>
    </xf>
    <xf numFmtId="0" fontId="83" fillId="64" borderId="12" xfId="0" applyFont="1" applyFill="1" applyBorder="1" applyAlignment="1">
      <alignment wrapText="1"/>
    </xf>
    <xf numFmtId="0" fontId="62" fillId="62" borderId="12" xfId="387" applyFont="1" applyFill="1" applyBorder="1" applyAlignment="1">
      <alignment vertical="top" wrapText="1"/>
    </xf>
    <xf numFmtId="0" fontId="62" fillId="0" borderId="12" xfId="0" applyFont="1" applyFill="1" applyBorder="1" applyAlignment="1">
      <alignment vertical="top" wrapText="1"/>
    </xf>
    <xf numFmtId="165" fontId="62" fillId="0" borderId="12" xfId="387" applyNumberFormat="1" applyFont="1" applyFill="1" applyBorder="1" applyAlignment="1">
      <alignment horizontal="center" vertical="top" wrapText="1"/>
    </xf>
    <xf numFmtId="0" fontId="56" fillId="0" borderId="0" xfId="0" applyFont="1" applyFill="1"/>
    <xf numFmtId="49" fontId="62" fillId="62" borderId="12" xfId="387" applyNumberFormat="1" applyFont="1" applyFill="1" applyBorder="1" applyAlignment="1">
      <alignment horizontal="center" vertical="top" wrapText="1"/>
    </xf>
    <xf numFmtId="49" fontId="62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wrapText="1"/>
    </xf>
    <xf numFmtId="0" fontId="62" fillId="62" borderId="12" xfId="387" applyFont="1" applyFill="1" applyBorder="1" applyAlignment="1">
      <alignment horizontal="left" vertical="top" wrapText="1"/>
    </xf>
    <xf numFmtId="49" fontId="83" fillId="62" borderId="12" xfId="387" applyNumberFormat="1" applyFont="1" applyFill="1" applyBorder="1" applyAlignment="1">
      <alignment horizontal="center" vertical="top" wrapText="1"/>
    </xf>
    <xf numFmtId="0" fontId="83" fillId="64" borderId="12" xfId="387" applyFont="1" applyFill="1" applyBorder="1" applyAlignment="1">
      <alignment horizontal="left" wrapText="1"/>
    </xf>
    <xf numFmtId="0" fontId="62" fillId="0" borderId="12" xfId="387" applyFont="1" applyBorder="1" applyAlignment="1">
      <alignment horizontal="left" wrapText="1"/>
    </xf>
    <xf numFmtId="0" fontId="85" fillId="62" borderId="12" xfId="387" applyFont="1" applyFill="1" applyBorder="1" applyAlignment="1">
      <alignment horizontal="left" wrapText="1"/>
    </xf>
    <xf numFmtId="165" fontId="56" fillId="0" borderId="0" xfId="0" applyNumberFormat="1" applyFont="1"/>
    <xf numFmtId="0" fontId="83" fillId="63" borderId="12" xfId="387" applyFont="1" applyFill="1" applyBorder="1" applyAlignment="1">
      <alignment horizontal="left" wrapText="1"/>
    </xf>
    <xf numFmtId="0" fontId="56" fillId="0" borderId="0" xfId="0" applyFont="1" applyBorder="1"/>
    <xf numFmtId="165" fontId="62" fillId="64" borderId="12" xfId="387" applyNumberFormat="1" applyFont="1" applyFill="1" applyBorder="1" applyAlignment="1">
      <alignment horizontal="center" wrapText="1"/>
    </xf>
    <xf numFmtId="49" fontId="83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horizontal="left" wrapText="1"/>
    </xf>
    <xf numFmtId="49" fontId="62" fillId="0" borderId="12" xfId="387" applyNumberFormat="1" applyFont="1" applyFill="1" applyBorder="1" applyAlignment="1">
      <alignment horizontal="center" vertical="top" wrapText="1"/>
    </xf>
    <xf numFmtId="0" fontId="62" fillId="62" borderId="12" xfId="387" applyFont="1" applyFill="1" applyBorder="1" applyAlignment="1">
      <alignment horizontal="left" wrapText="1"/>
    </xf>
    <xf numFmtId="165" fontId="62" fillId="62" borderId="12" xfId="387" applyNumberFormat="1" applyFont="1" applyFill="1" applyBorder="1" applyAlignment="1">
      <alignment horizontal="center" vertical="top" wrapText="1"/>
    </xf>
    <xf numFmtId="0" fontId="83" fillId="64" borderId="12" xfId="387" applyFont="1" applyFill="1" applyBorder="1" applyAlignment="1">
      <alignment horizontal="justify" wrapText="1"/>
    </xf>
    <xf numFmtId="49" fontId="62" fillId="69" borderId="12" xfId="387" applyNumberFormat="1" applyFont="1" applyFill="1" applyBorder="1" applyAlignment="1">
      <alignment horizontal="center" wrapText="1"/>
    </xf>
    <xf numFmtId="0" fontId="62" fillId="0" borderId="12" xfId="387" applyFont="1" applyBorder="1" applyAlignment="1"/>
    <xf numFmtId="0" fontId="62" fillId="0" borderId="12" xfId="387" applyFont="1" applyBorder="1" applyAlignment="1">
      <alignment horizontal="justify" wrapText="1"/>
    </xf>
    <xf numFmtId="165" fontId="83" fillId="64" borderId="12" xfId="0" applyNumberFormat="1" applyFont="1" applyFill="1" applyBorder="1" applyAlignment="1">
      <alignment horizontal="center"/>
    </xf>
    <xf numFmtId="49" fontId="83" fillId="60" borderId="12" xfId="387" applyNumberFormat="1" applyFont="1" applyFill="1" applyBorder="1" applyAlignment="1">
      <alignment horizontal="center" wrapText="1"/>
    </xf>
    <xf numFmtId="0" fontId="83" fillId="60" borderId="12" xfId="387" applyFont="1" applyFill="1" applyBorder="1" applyAlignment="1">
      <alignment wrapText="1"/>
    </xf>
    <xf numFmtId="165" fontId="83" fillId="60" borderId="12" xfId="387" applyNumberFormat="1" applyFont="1" applyFill="1" applyBorder="1" applyAlignment="1">
      <alignment horizontal="center" wrapText="1"/>
    </xf>
    <xf numFmtId="49" fontId="83" fillId="67" borderId="12" xfId="387" applyNumberFormat="1" applyFont="1" applyFill="1" applyBorder="1" applyAlignment="1">
      <alignment horizontal="center" wrapText="1"/>
    </xf>
    <xf numFmtId="49" fontId="62" fillId="67" borderId="12" xfId="387" applyNumberFormat="1" applyFont="1" applyFill="1" applyBorder="1" applyAlignment="1">
      <alignment horizontal="center" wrapText="1"/>
    </xf>
    <xf numFmtId="0" fontId="83" fillId="67" borderId="12" xfId="387" applyFont="1" applyFill="1" applyBorder="1" applyAlignment="1">
      <alignment wrapText="1"/>
    </xf>
    <xf numFmtId="165" fontId="83" fillId="67" borderId="12" xfId="387" applyNumberFormat="1" applyFont="1" applyFill="1" applyBorder="1" applyAlignment="1">
      <alignment horizontal="center" wrapText="1"/>
    </xf>
    <xf numFmtId="0" fontId="62" fillId="60" borderId="12" xfId="387" applyFont="1" applyFill="1" applyBorder="1" applyAlignment="1">
      <alignment horizontal="center" wrapText="1"/>
    </xf>
    <xf numFmtId="165" fontId="83" fillId="60" borderId="12" xfId="387" applyNumberFormat="1" applyFont="1" applyFill="1" applyBorder="1" applyAlignment="1">
      <alignment horizontal="center"/>
    </xf>
    <xf numFmtId="0" fontId="83" fillId="0" borderId="0" xfId="387" applyFont="1" applyFill="1" applyBorder="1" applyAlignment="1">
      <alignment vertical="top" wrapText="1"/>
    </xf>
    <xf numFmtId="165" fontId="87" fillId="0" borderId="0" xfId="0" applyNumberFormat="1" applyFont="1" applyAlignment="1">
      <alignment horizontal="center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horizontal="center" vertical="top" wrapText="1"/>
    </xf>
    <xf numFmtId="49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0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6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5" borderId="12" xfId="387" applyFont="1" applyFill="1" applyBorder="1" applyAlignment="1">
      <alignment horizontal="center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165" fontId="54" fillId="65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3" borderId="12" xfId="387" applyFont="1" applyFill="1" applyBorder="1" applyAlignment="1">
      <alignment horizontal="center" vertical="top" wrapText="1"/>
    </xf>
    <xf numFmtId="49" fontId="46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vertical="top" wrapText="1"/>
    </xf>
    <xf numFmtId="165" fontId="54" fillId="73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/>
    </xf>
    <xf numFmtId="0" fontId="46" fillId="74" borderId="12" xfId="387" applyFont="1" applyFill="1" applyBorder="1" applyAlignment="1">
      <alignment horizontal="center" vertical="top" wrapText="1"/>
    </xf>
    <xf numFmtId="49" fontId="46" fillId="74" borderId="12" xfId="387" applyNumberFormat="1" applyFont="1" applyFill="1" applyBorder="1" applyAlignment="1">
      <alignment horizontal="center" vertical="top" wrapText="1"/>
    </xf>
    <xf numFmtId="0" fontId="54" fillId="74" borderId="12" xfId="387" applyNumberFormat="1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center" vertical="top" wrapText="1"/>
    </xf>
    <xf numFmtId="49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horizontal="left" vertical="top" wrapText="1"/>
    </xf>
    <xf numFmtId="165" fontId="54" fillId="75" borderId="12" xfId="387" applyNumberFormat="1" applyFont="1" applyFill="1" applyBorder="1" applyAlignment="1">
      <alignment horizontal="center" vertical="top" wrapText="1"/>
    </xf>
    <xf numFmtId="0" fontId="46" fillId="66" borderId="12" xfId="387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5" borderId="12" xfId="387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5" borderId="12" xfId="387" applyNumberFormat="1" applyFont="1" applyFill="1" applyBorder="1" applyAlignment="1">
      <alignment horizontal="center" vertical="center" wrapText="1"/>
    </xf>
    <xf numFmtId="165" fontId="54" fillId="65" borderId="12" xfId="387" applyNumberFormat="1" applyFont="1" applyFill="1" applyBorder="1" applyAlignment="1">
      <alignment horizontal="center" vertical="top"/>
    </xf>
    <xf numFmtId="49" fontId="54" fillId="76" borderId="12" xfId="387" applyNumberFormat="1" applyFont="1" applyFill="1" applyBorder="1" applyAlignment="1">
      <alignment horizontal="center" vertical="top" wrapText="1"/>
    </xf>
    <xf numFmtId="0" fontId="54" fillId="76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66" fillId="61" borderId="0" xfId="0" applyFont="1" applyFill="1"/>
    <xf numFmtId="0" fontId="54" fillId="65" borderId="12" xfId="387" applyFont="1" applyFill="1" applyBorder="1" applyAlignment="1">
      <alignment horizontal="left" vertical="top" wrapText="1"/>
    </xf>
    <xf numFmtId="0" fontId="54" fillId="72" borderId="12" xfId="387" applyFont="1" applyFill="1" applyBorder="1" applyAlignment="1">
      <alignment vertical="top" wrapText="1"/>
    </xf>
    <xf numFmtId="165" fontId="54" fillId="61" borderId="12" xfId="0" applyNumberFormat="1" applyFont="1" applyFill="1" applyBorder="1" applyAlignment="1">
      <alignment horizontal="center" vertical="top"/>
    </xf>
    <xf numFmtId="49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left" vertical="top" wrapText="1"/>
    </xf>
    <xf numFmtId="165" fontId="54" fillId="66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left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5" borderId="12" xfId="387" applyNumberFormat="1" applyFont="1" applyFill="1" applyBorder="1" applyAlignment="1">
      <alignment horizontal="center" wrapText="1"/>
    </xf>
    <xf numFmtId="49" fontId="54" fillId="75" borderId="12" xfId="387" applyNumberFormat="1" applyFont="1" applyFill="1" applyBorder="1" applyAlignment="1">
      <alignment horizontal="center" wrapText="1"/>
    </xf>
    <xf numFmtId="0" fontId="54" fillId="75" borderId="12" xfId="387" applyFont="1" applyFill="1" applyBorder="1" applyAlignment="1">
      <alignment horizontal="left" wrapText="1"/>
    </xf>
    <xf numFmtId="165" fontId="54" fillId="75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6" borderId="20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6" borderId="12" xfId="387" applyFont="1" applyFill="1" applyBorder="1" applyAlignment="1">
      <alignment horizontal="left" vertical="top" wrapText="1"/>
    </xf>
    <xf numFmtId="49" fontId="46" fillId="66" borderId="12" xfId="387" applyNumberFormat="1" applyFont="1" applyFill="1" applyBorder="1" applyAlignment="1">
      <alignment horizontal="center" vertical="top" wrapText="1"/>
    </xf>
    <xf numFmtId="0" fontId="46" fillId="7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5" borderId="12" xfId="387" applyFont="1" applyFill="1" applyBorder="1" applyAlignment="1">
      <alignment horizontal="center" vertical="top" wrapText="1"/>
    </xf>
    <xf numFmtId="49" fontId="46" fillId="75" borderId="12" xfId="387" applyNumberFormat="1" applyFont="1" applyFill="1" applyBorder="1" applyAlignment="1">
      <alignment horizontal="center" vertical="top" wrapText="1"/>
    </xf>
    <xf numFmtId="165" fontId="54" fillId="75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71" borderId="12" xfId="387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46" fillId="0" borderId="21" xfId="387" applyNumberFormat="1" applyFont="1" applyFill="1" applyBorder="1" applyAlignment="1">
      <alignment horizontal="center" vertical="top" wrapText="1"/>
    </xf>
    <xf numFmtId="165" fontId="46" fillId="62" borderId="21" xfId="387" applyNumberFormat="1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5" borderId="12" xfId="387" applyNumberFormat="1" applyFont="1" applyFill="1" applyBorder="1" applyAlignment="1">
      <alignment horizontal="center" vertical="top" wrapText="1"/>
    </xf>
    <xf numFmtId="0" fontId="65" fillId="0" borderId="0" xfId="0" applyNumberFormat="1" applyFont="1" applyFill="1"/>
    <xf numFmtId="0" fontId="88" fillId="61" borderId="12" xfId="0" applyFont="1" applyFill="1" applyBorder="1" applyAlignment="1">
      <alignment vertical="top" wrapText="1"/>
    </xf>
    <xf numFmtId="0" fontId="2" fillId="77" borderId="12" xfId="387" applyFont="1" applyFill="1" applyBorder="1" applyAlignment="1">
      <alignment horizontal="center" vertical="top"/>
    </xf>
    <xf numFmtId="0" fontId="46" fillId="77" borderId="12" xfId="387" applyFont="1" applyFill="1" applyBorder="1" applyAlignment="1">
      <alignment horizontal="center" vertical="top" wrapText="1"/>
    </xf>
    <xf numFmtId="0" fontId="54" fillId="77" borderId="12" xfId="387" applyFont="1" applyFill="1" applyBorder="1" applyAlignment="1">
      <alignment vertical="top" wrapText="1"/>
    </xf>
    <xf numFmtId="165" fontId="54" fillId="77" borderId="12" xfId="387" applyNumberFormat="1" applyFont="1" applyFill="1" applyBorder="1" applyAlignment="1">
      <alignment horizontal="center" vertical="top" wrapText="1"/>
    </xf>
    <xf numFmtId="0" fontId="54" fillId="61" borderId="0" xfId="0" applyFont="1" applyFill="1" applyBorder="1" applyAlignment="1">
      <alignment wrapText="1"/>
    </xf>
    <xf numFmtId="170" fontId="54" fillId="66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 wrapText="1"/>
    </xf>
    <xf numFmtId="170" fontId="46" fillId="64" borderId="12" xfId="387" applyNumberFormat="1" applyFont="1" applyFill="1" applyBorder="1" applyAlignment="1">
      <alignment horizontal="center" wrapText="1"/>
    </xf>
    <xf numFmtId="168" fontId="53" fillId="0" borderId="12" xfId="386" applyNumberFormat="1" applyFont="1" applyFill="1" applyBorder="1" applyAlignment="1">
      <alignment horizontal="justify" vertical="center" wrapText="1"/>
    </xf>
    <xf numFmtId="49" fontId="72" fillId="62" borderId="12" xfId="386" applyNumberFormat="1" applyFont="1" applyFill="1" applyBorder="1" applyAlignment="1">
      <alignment horizontal="center" vertical="center" wrapText="1"/>
    </xf>
    <xf numFmtId="49" fontId="69" fillId="0" borderId="12" xfId="386" applyNumberFormat="1" applyFont="1" applyFill="1" applyBorder="1" applyAlignment="1">
      <alignment horizontal="center" vertical="center" wrapText="1"/>
    </xf>
    <xf numFmtId="49" fontId="70" fillId="62" borderId="0" xfId="386" applyNumberFormat="1" applyFont="1" applyFill="1" applyBorder="1" applyAlignment="1">
      <alignment horizontal="right"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left" wrapText="1"/>
    </xf>
    <xf numFmtId="0" fontId="46" fillId="0" borderId="12" xfId="470" applyNumberFormat="1" applyFont="1" applyFill="1" applyBorder="1" applyAlignment="1">
      <alignment horizontal="left" vertical="top" wrapText="1"/>
    </xf>
    <xf numFmtId="165" fontId="60" fillId="0" borderId="0" xfId="386" applyNumberFormat="1" applyAlignment="1">
      <alignment horizontal="center" vertical="center"/>
    </xf>
    <xf numFmtId="0" fontId="89" fillId="0" borderId="12" xfId="387" applyFont="1" applyBorder="1" applyAlignment="1">
      <alignment horizontal="left" wrapText="1"/>
    </xf>
    <xf numFmtId="165" fontId="89" fillId="62" borderId="12" xfId="387" applyNumberFormat="1" applyFont="1" applyFill="1" applyBorder="1" applyAlignment="1">
      <alignment horizontal="center" wrapText="1"/>
    </xf>
    <xf numFmtId="0" fontId="89" fillId="62" borderId="12" xfId="387" applyFont="1" applyFill="1" applyBorder="1" applyAlignment="1">
      <alignment wrapText="1"/>
    </xf>
    <xf numFmtId="0" fontId="0" fillId="62" borderId="0" xfId="0" applyFont="1" applyFill="1" applyBorder="1"/>
    <xf numFmtId="0" fontId="0" fillId="62" borderId="0" xfId="0" applyFont="1" applyFill="1"/>
    <xf numFmtId="49" fontId="54" fillId="62" borderId="12" xfId="387" applyNumberFormat="1" applyFont="1" applyFill="1" applyBorder="1" applyAlignment="1">
      <alignment horizontal="left" wrapText="1"/>
    </xf>
    <xf numFmtId="170" fontId="54" fillId="62" borderId="12" xfId="387" applyNumberFormat="1" applyFont="1" applyFill="1" applyBorder="1" applyAlignment="1">
      <alignment horizontal="center" wrapText="1"/>
    </xf>
    <xf numFmtId="170" fontId="46" fillId="62" borderId="12" xfId="387" applyNumberFormat="1" applyFont="1" applyFill="1" applyBorder="1" applyAlignment="1">
      <alignment horizontal="center" wrapText="1"/>
    </xf>
    <xf numFmtId="0" fontId="65" fillId="62" borderId="0" xfId="0" applyFont="1" applyFill="1"/>
    <xf numFmtId="49" fontId="46" fillId="62" borderId="12" xfId="387" applyNumberFormat="1" applyFont="1" applyFill="1" applyBorder="1" applyAlignment="1">
      <alignment horizontal="left" wrapText="1"/>
    </xf>
    <xf numFmtId="0" fontId="90" fillId="0" borderId="12" xfId="387" applyFont="1" applyBorder="1" applyAlignment="1">
      <alignment horizontal="left" wrapText="1"/>
    </xf>
    <xf numFmtId="165" fontId="90" fillId="62" borderId="12" xfId="387" applyNumberFormat="1" applyFont="1" applyFill="1" applyBorder="1" applyAlignment="1">
      <alignment horizontal="center" wrapText="1"/>
    </xf>
    <xf numFmtId="165" fontId="46" fillId="62" borderId="20" xfId="387" applyNumberFormat="1" applyFont="1" applyFill="1" applyBorder="1" applyAlignment="1">
      <alignment horizontal="center" wrapText="1"/>
    </xf>
    <xf numFmtId="0" fontId="91" fillId="62" borderId="12" xfId="387" applyFont="1" applyFill="1" applyBorder="1" applyAlignment="1">
      <alignment horizontal="center" vertical="top" wrapText="1"/>
    </xf>
    <xf numFmtId="49" fontId="91" fillId="62" borderId="12" xfId="387" applyNumberFormat="1" applyFont="1" applyFill="1" applyBorder="1" applyAlignment="1">
      <alignment horizontal="center" vertical="top" wrapText="1"/>
    </xf>
    <xf numFmtId="0" fontId="90" fillId="0" borderId="12" xfId="387" applyNumberFormat="1" applyFont="1" applyFill="1" applyBorder="1" applyAlignment="1">
      <alignment horizontal="center" vertical="top" wrapText="1"/>
    </xf>
    <xf numFmtId="49" fontId="90" fillId="0" borderId="12" xfId="387" applyNumberFormat="1" applyFont="1" applyFill="1" applyBorder="1" applyAlignment="1">
      <alignment horizontal="center" vertical="top" wrapText="1"/>
    </xf>
    <xf numFmtId="0" fontId="90" fillId="62" borderId="12" xfId="387" applyFont="1" applyFill="1" applyBorder="1" applyAlignment="1">
      <alignment vertical="top" wrapText="1"/>
    </xf>
    <xf numFmtId="165" fontId="90" fillId="0" borderId="12" xfId="387" applyNumberFormat="1" applyFont="1" applyFill="1" applyBorder="1" applyAlignment="1">
      <alignment horizontal="center" vertical="top" wrapText="1"/>
    </xf>
    <xf numFmtId="165" fontId="90" fillId="0" borderId="20" xfId="387" applyNumberFormat="1" applyFont="1" applyFill="1" applyBorder="1" applyAlignment="1">
      <alignment horizontal="center" vertical="top" wrapText="1"/>
    </xf>
    <xf numFmtId="0" fontId="92" fillId="0" borderId="0" xfId="0" applyFont="1"/>
    <xf numFmtId="165" fontId="90" fillId="62" borderId="12" xfId="387" applyNumberFormat="1" applyFont="1" applyFill="1" applyBorder="1" applyAlignment="1">
      <alignment horizontal="center" vertical="top" wrapText="1"/>
    </xf>
    <xf numFmtId="165" fontId="53" fillId="62" borderId="12" xfId="386" applyNumberFormat="1" applyFont="1" applyFill="1" applyBorder="1" applyAlignment="1">
      <alignment horizontal="center" vertical="center" wrapText="1"/>
    </xf>
    <xf numFmtId="0" fontId="53" fillId="62" borderId="12" xfId="337" applyFont="1" applyFill="1" applyBorder="1"/>
    <xf numFmtId="0" fontId="53" fillId="62" borderId="12" xfId="337" applyFont="1" applyFill="1" applyBorder="1" applyAlignment="1">
      <alignment wrapText="1"/>
    </xf>
    <xf numFmtId="165" fontId="46" fillId="62" borderId="12" xfId="387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center"/>
    </xf>
    <xf numFmtId="0" fontId="77" fillId="0" borderId="12" xfId="0" applyFont="1" applyBorder="1" applyAlignment="1">
      <alignment wrapText="1"/>
    </xf>
    <xf numFmtId="168" fontId="71" fillId="62" borderId="12" xfId="0" applyNumberFormat="1" applyFont="1" applyFill="1" applyBorder="1" applyAlignment="1">
      <alignment horizontal="justify" vertical="center" wrapText="1"/>
    </xf>
    <xf numFmtId="49" fontId="71" fillId="0" borderId="26" xfId="386" applyNumberFormat="1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wrapText="1"/>
    </xf>
    <xf numFmtId="49" fontId="76" fillId="0" borderId="26" xfId="386" applyNumberFormat="1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wrapText="1"/>
    </xf>
    <xf numFmtId="0" fontId="77" fillId="62" borderId="26" xfId="0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vertical="center" wrapText="1"/>
    </xf>
    <xf numFmtId="0" fontId="78" fillId="62" borderId="26" xfId="0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vertical="center" wrapText="1"/>
    </xf>
    <xf numFmtId="168" fontId="72" fillId="62" borderId="19" xfId="0" applyNumberFormat="1" applyFont="1" applyFill="1" applyBorder="1" applyAlignment="1">
      <alignment horizontal="justify" vertical="center" wrapText="1"/>
    </xf>
    <xf numFmtId="49" fontId="70" fillId="0" borderId="23" xfId="386" applyNumberFormat="1" applyFont="1" applyFill="1" applyBorder="1" applyAlignment="1">
      <alignment horizontal="center" vertical="center" wrapText="1"/>
    </xf>
    <xf numFmtId="168" fontId="53" fillId="62" borderId="19" xfId="0" applyNumberFormat="1" applyFont="1" applyFill="1" applyBorder="1" applyAlignment="1">
      <alignment horizontal="justify" vertical="center" wrapText="1"/>
    </xf>
    <xf numFmtId="165" fontId="82" fillId="62" borderId="12" xfId="286" applyNumberFormat="1" applyFont="1" applyFill="1" applyBorder="1" applyAlignment="1">
      <alignment horizontal="center" vertical="center" wrapText="1"/>
    </xf>
    <xf numFmtId="165" fontId="80" fillId="62" borderId="0" xfId="286" applyNumberFormat="1" applyFont="1" applyFill="1" applyBorder="1" applyAlignment="1">
      <alignment horizontal="right" vertical="center" wrapText="1"/>
    </xf>
    <xf numFmtId="168" fontId="82" fillId="62" borderId="19" xfId="0" applyNumberFormat="1" applyFont="1" applyFill="1" applyBorder="1" applyAlignment="1">
      <alignment horizontal="justify" vertical="center" wrapText="1"/>
    </xf>
    <xf numFmtId="165" fontId="53" fillId="62" borderId="0" xfId="286" applyNumberFormat="1" applyFont="1" applyFill="1" applyBorder="1" applyAlignment="1">
      <alignment horizontal="right" vertical="center" wrapText="1"/>
    </xf>
    <xf numFmtId="0" fontId="93" fillId="0" borderId="0" xfId="0" applyFont="1"/>
    <xf numFmtId="49" fontId="53" fillId="0" borderId="23" xfId="386" applyNumberFormat="1" applyFont="1" applyFill="1" applyBorder="1" applyAlignment="1">
      <alignment horizontal="center" vertical="center" wrapText="1"/>
    </xf>
    <xf numFmtId="0" fontId="81" fillId="62" borderId="19" xfId="0" applyFont="1" applyFill="1" applyBorder="1" applyAlignment="1">
      <alignment vertical="center" wrapText="1"/>
    </xf>
    <xf numFmtId="165" fontId="53" fillId="62" borderId="0" xfId="386" applyNumberFormat="1" applyFont="1" applyFill="1" applyBorder="1" applyAlignment="1">
      <alignment horizontal="right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0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wrapText="1"/>
    </xf>
    <xf numFmtId="165" fontId="83" fillId="64" borderId="12" xfId="387" applyNumberFormat="1" applyFont="1" applyFill="1" applyBorder="1" applyAlignment="1">
      <alignment horizontal="center" vertical="top" wrapText="1"/>
    </xf>
    <xf numFmtId="0" fontId="58" fillId="64" borderId="0" xfId="0" applyFont="1" applyFill="1"/>
    <xf numFmtId="49" fontId="90" fillId="62" borderId="12" xfId="387" applyNumberFormat="1" applyFont="1" applyFill="1" applyBorder="1" applyAlignment="1">
      <alignment horizontal="center" wrapText="1"/>
    </xf>
    <xf numFmtId="0" fontId="90" fillId="62" borderId="12" xfId="387" applyFont="1" applyFill="1" applyBorder="1" applyAlignment="1">
      <alignment wrapText="1"/>
    </xf>
    <xf numFmtId="165" fontId="89" fillId="0" borderId="12" xfId="387" applyNumberFormat="1" applyFont="1" applyFill="1" applyBorder="1" applyAlignment="1">
      <alignment horizontal="center" vertical="top" wrapText="1"/>
    </xf>
    <xf numFmtId="0" fontId="87" fillId="0" borderId="0" xfId="0" applyFont="1"/>
    <xf numFmtId="0" fontId="78" fillId="62" borderId="23" xfId="0" applyFont="1" applyFill="1" applyBorder="1" applyAlignment="1">
      <alignment horizontal="center" vertical="center" wrapText="1"/>
    </xf>
    <xf numFmtId="165" fontId="83" fillId="61" borderId="12" xfId="387" applyNumberFormat="1" applyFont="1" applyFill="1" applyBorder="1" applyAlignment="1">
      <alignment horizontal="center" vertical="top" wrapText="1"/>
    </xf>
    <xf numFmtId="0" fontId="90" fillId="62" borderId="12" xfId="387" applyFont="1" applyFill="1" applyBorder="1" applyAlignment="1">
      <alignment horizontal="center" vertical="top" wrapText="1"/>
    </xf>
    <xf numFmtId="49" fontId="90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0" fontId="0" fillId="0" borderId="0" xfId="0" applyFont="1"/>
    <xf numFmtId="165" fontId="56" fillId="62" borderId="0" xfId="0" applyNumberFormat="1" applyFont="1" applyFill="1"/>
    <xf numFmtId="49" fontId="46" fillId="64" borderId="12" xfId="387" applyNumberFormat="1" applyFont="1" applyFill="1" applyBorder="1" applyAlignment="1">
      <alignment horizontal="center" vertical="top" wrapText="1"/>
    </xf>
    <xf numFmtId="0" fontId="54" fillId="64" borderId="12" xfId="387" applyFont="1" applyFill="1" applyBorder="1" applyAlignment="1">
      <alignment horizontal="left" vertical="top" wrapText="1"/>
    </xf>
    <xf numFmtId="165" fontId="83" fillId="61" borderId="12" xfId="387" applyNumberFormat="1" applyFont="1" applyFill="1" applyBorder="1" applyAlignment="1">
      <alignment horizontal="center" wrapText="1"/>
    </xf>
    <xf numFmtId="165" fontId="54" fillId="62" borderId="20" xfId="387" applyNumberFormat="1" applyFont="1" applyFill="1" applyBorder="1" applyAlignment="1">
      <alignment horizontal="center" vertical="top" wrapText="1"/>
    </xf>
    <xf numFmtId="165" fontId="46" fillId="62" borderId="20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center" wrapText="1"/>
    </xf>
    <xf numFmtId="165" fontId="62" fillId="0" borderId="12" xfId="387" applyNumberFormat="1" applyFont="1" applyFill="1" applyBorder="1" applyAlignment="1">
      <alignment horizontal="center" vertical="center" wrapText="1"/>
    </xf>
    <xf numFmtId="0" fontId="68" fillId="0" borderId="0" xfId="386" applyFont="1" applyAlignment="1">
      <alignment horizontal="center" vertical="center"/>
    </xf>
    <xf numFmtId="165" fontId="46" fillId="0" borderId="12" xfId="387" applyNumberFormat="1" applyFont="1" applyFill="1" applyBorder="1" applyAlignment="1">
      <alignment horizontal="center" wrapText="1"/>
    </xf>
    <xf numFmtId="165" fontId="46" fillId="0" borderId="20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center" wrapText="1"/>
    </xf>
    <xf numFmtId="0" fontId="54" fillId="62" borderId="12" xfId="387" applyFont="1" applyFill="1" applyBorder="1" applyAlignment="1">
      <alignment horizontal="left" vertical="center" wrapText="1"/>
    </xf>
    <xf numFmtId="49" fontId="54" fillId="0" borderId="12" xfId="387" applyNumberFormat="1" applyFont="1" applyFill="1" applyBorder="1" applyAlignment="1">
      <alignment horizontal="center" vertical="center" wrapText="1"/>
    </xf>
    <xf numFmtId="0" fontId="54" fillId="0" borderId="12" xfId="387" applyFont="1" applyFill="1" applyBorder="1" applyAlignment="1">
      <alignment vertical="center" wrapText="1"/>
    </xf>
    <xf numFmtId="165" fontId="70" fillId="62" borderId="12" xfId="286" applyNumberFormat="1" applyFont="1" applyFill="1" applyBorder="1" applyAlignment="1">
      <alignment horizontal="center" vertical="center" wrapText="1"/>
    </xf>
    <xf numFmtId="49" fontId="62" fillId="62" borderId="12" xfId="387" applyNumberFormat="1" applyFont="1" applyFill="1" applyBorder="1" applyAlignment="1">
      <alignment horizontal="center" wrapText="1"/>
    </xf>
    <xf numFmtId="169" fontId="71" fillId="62" borderId="12" xfId="386" applyNumberFormat="1" applyFont="1" applyFill="1" applyBorder="1" applyAlignment="1">
      <alignment horizontal="center" vertical="center" wrapText="1"/>
    </xf>
    <xf numFmtId="0" fontId="0" fillId="62" borderId="0" xfId="0" applyFill="1"/>
    <xf numFmtId="168" fontId="76" fillId="62" borderId="19" xfId="386" applyNumberFormat="1" applyFont="1" applyFill="1" applyBorder="1" applyAlignment="1">
      <alignment horizontal="justify" vertical="center" wrapText="1"/>
    </xf>
    <xf numFmtId="169" fontId="70" fillId="62" borderId="12" xfId="386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horizontal="center" vertical="top" wrapText="1"/>
    </xf>
    <xf numFmtId="0" fontId="81" fillId="0" borderId="0" xfId="0" applyFont="1" applyAlignment="1"/>
    <xf numFmtId="0" fontId="82" fillId="68" borderId="12" xfId="0" applyFont="1" applyFill="1" applyBorder="1" applyAlignment="1">
      <alignment horizontal="center" vertical="top" wrapText="1"/>
    </xf>
    <xf numFmtId="0" fontId="82" fillId="68" borderId="12" xfId="0" applyFont="1" applyFill="1" applyBorder="1" applyAlignment="1">
      <alignment vertical="top" wrapText="1"/>
    </xf>
    <xf numFmtId="0" fontId="82" fillId="64" borderId="12" xfId="0" applyFont="1" applyFill="1" applyBorder="1" applyAlignment="1">
      <alignment horizontal="center" vertical="top" wrapText="1"/>
    </xf>
    <xf numFmtId="0" fontId="82" fillId="64" borderId="12" xfId="0" applyFont="1" applyFill="1" applyBorder="1" applyAlignment="1">
      <alignment vertical="top" wrapText="1"/>
    </xf>
    <xf numFmtId="0" fontId="0" fillId="64" borderId="0" xfId="0" applyFill="1"/>
    <xf numFmtId="0" fontId="53" fillId="60" borderId="12" xfId="0" applyFont="1" applyFill="1" applyBorder="1" applyAlignment="1">
      <alignment horizontal="center" vertical="top" wrapText="1"/>
    </xf>
    <xf numFmtId="0" fontId="53" fillId="60" borderId="12" xfId="0" applyFont="1" applyFill="1" applyBorder="1" applyAlignment="1">
      <alignment vertical="top" wrapText="1"/>
    </xf>
    <xf numFmtId="0" fontId="0" fillId="60" borderId="0" xfId="0" applyFill="1"/>
    <xf numFmtId="0" fontId="53" fillId="60" borderId="12" xfId="0" applyFont="1" applyFill="1" applyBorder="1" applyAlignment="1">
      <alignment vertical="justify" wrapText="1"/>
    </xf>
    <xf numFmtId="0" fontId="53" fillId="0" borderId="12" xfId="0" applyFont="1" applyFill="1" applyBorder="1" applyAlignment="1">
      <alignment horizontal="center" vertical="top" wrapText="1"/>
    </xf>
    <xf numFmtId="0" fontId="53" fillId="0" borderId="12" xfId="0" applyFont="1" applyFill="1" applyBorder="1" applyAlignment="1">
      <alignment vertical="justify" wrapText="1"/>
    </xf>
    <xf numFmtId="0" fontId="0" fillId="0" borderId="0" xfId="0" applyFill="1"/>
    <xf numFmtId="0" fontId="53" fillId="62" borderId="12" xfId="387" applyFont="1" applyFill="1" applyBorder="1" applyAlignment="1">
      <alignment vertical="center" wrapText="1"/>
    </xf>
    <xf numFmtId="0" fontId="53" fillId="0" borderId="12" xfId="0" applyFont="1" applyBorder="1" applyAlignment="1">
      <alignment horizontal="center" vertical="top" wrapText="1"/>
    </xf>
    <xf numFmtId="0" fontId="95" fillId="0" borderId="12" xfId="0" applyFont="1" applyBorder="1" applyAlignment="1">
      <alignment wrapText="1"/>
    </xf>
    <xf numFmtId="0" fontId="53" fillId="0" borderId="12" xfId="0" applyFont="1" applyBorder="1" applyAlignment="1">
      <alignment wrapText="1"/>
    </xf>
    <xf numFmtId="0" fontId="53" fillId="62" borderId="12" xfId="0" applyFont="1" applyFill="1" applyBorder="1" applyAlignment="1">
      <alignment vertical="top" wrapText="1"/>
    </xf>
    <xf numFmtId="4" fontId="0" fillId="0" borderId="0" xfId="0" applyNumberFormat="1" applyFill="1"/>
    <xf numFmtId="0" fontId="53" fillId="0" borderId="12" xfId="0" applyFont="1" applyBorder="1" applyAlignment="1">
      <alignment vertical="justify" wrapText="1"/>
    </xf>
    <xf numFmtId="0" fontId="53" fillId="62" borderId="12" xfId="0" applyFont="1" applyFill="1" applyBorder="1" applyAlignment="1">
      <alignment vertical="justify" wrapText="1"/>
    </xf>
    <xf numFmtId="4" fontId="0" fillId="0" borderId="0" xfId="0" applyNumberFormat="1"/>
    <xf numFmtId="0" fontId="0" fillId="0" borderId="0" xfId="0" applyBorder="1"/>
    <xf numFmtId="0" fontId="53" fillId="0" borderId="0" xfId="0" applyFont="1" applyBorder="1" applyAlignment="1">
      <alignment vertical="justify" wrapText="1"/>
    </xf>
    <xf numFmtId="165" fontId="53" fillId="0" borderId="0" xfId="0" applyNumberFormat="1" applyFont="1" applyBorder="1" applyAlignment="1">
      <alignment horizontal="center" vertical="center" wrapText="1"/>
    </xf>
    <xf numFmtId="49" fontId="62" fillId="62" borderId="12" xfId="387" applyNumberFormat="1" applyFont="1" applyFill="1" applyBorder="1" applyAlignment="1">
      <alignment horizontal="center" wrapText="1"/>
    </xf>
    <xf numFmtId="171" fontId="83" fillId="69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171" fontId="83" fillId="60" borderId="12" xfId="387" applyNumberFormat="1" applyFont="1" applyFill="1" applyBorder="1" applyAlignment="1">
      <alignment horizontal="center"/>
    </xf>
    <xf numFmtId="168" fontId="71" fillId="61" borderId="19" xfId="386" applyNumberFormat="1" applyFont="1" applyFill="1" applyBorder="1" applyAlignment="1">
      <alignment horizontal="justify" vertical="center" wrapText="1"/>
    </xf>
    <xf numFmtId="165" fontId="82" fillId="61" borderId="12" xfId="286" applyNumberFormat="1" applyFont="1" applyFill="1" applyBorder="1" applyAlignment="1">
      <alignment horizontal="center" vertical="center" wrapText="1"/>
    </xf>
    <xf numFmtId="171" fontId="54" fillId="77" borderId="12" xfId="387" applyNumberFormat="1" applyFont="1" applyFill="1" applyBorder="1" applyAlignment="1">
      <alignment horizontal="center" vertical="top" wrapText="1"/>
    </xf>
    <xf numFmtId="171" fontId="54" fillId="62" borderId="12" xfId="387" applyNumberFormat="1" applyFont="1" applyFill="1" applyBorder="1" applyAlignment="1">
      <alignment horizontal="center" vertical="top" wrapText="1"/>
    </xf>
    <xf numFmtId="165" fontId="54" fillId="62" borderId="12" xfId="387" applyNumberFormat="1" applyFont="1" applyFill="1" applyBorder="1" applyAlignment="1">
      <alignment horizontal="center" wrapText="1"/>
    </xf>
    <xf numFmtId="0" fontId="82" fillId="0" borderId="23" xfId="0" applyFont="1" applyBorder="1" applyAlignment="1">
      <alignment horizontal="center" vertical="center" wrapText="1"/>
    </xf>
    <xf numFmtId="0" fontId="94" fillId="0" borderId="0" xfId="0" applyFont="1" applyBorder="1" applyAlignment="1">
      <alignment horizontal="center" vertical="center" wrapText="1"/>
    </xf>
    <xf numFmtId="168" fontId="76" fillId="0" borderId="12" xfId="386" applyNumberFormat="1" applyFont="1" applyFill="1" applyBorder="1" applyAlignment="1">
      <alignment horizontal="center" vertical="center" wrapText="1"/>
    </xf>
    <xf numFmtId="165" fontId="82" fillId="68" borderId="12" xfId="0" applyNumberFormat="1" applyFont="1" applyFill="1" applyBorder="1" applyAlignment="1">
      <alignment horizontal="center" vertical="center" wrapText="1"/>
    </xf>
    <xf numFmtId="165" fontId="82" fillId="64" borderId="12" xfId="0" applyNumberFormat="1" applyFont="1" applyFill="1" applyBorder="1" applyAlignment="1">
      <alignment horizontal="center" vertical="center" wrapText="1"/>
    </xf>
    <xf numFmtId="165" fontId="53" fillId="60" borderId="12" xfId="0" applyNumberFormat="1" applyFont="1" applyFill="1" applyBorder="1" applyAlignment="1">
      <alignment horizontal="center" vertical="center" wrapText="1"/>
    </xf>
    <xf numFmtId="165" fontId="53" fillId="0" borderId="12" xfId="0" applyNumberFormat="1" applyFont="1" applyFill="1" applyBorder="1" applyAlignment="1">
      <alignment horizontal="center" vertical="center" wrapText="1"/>
    </xf>
    <xf numFmtId="165" fontId="53" fillId="62" borderId="12" xfId="0" applyNumberFormat="1" applyFont="1" applyFill="1" applyBorder="1" applyAlignment="1">
      <alignment horizontal="center" vertical="center" wrapText="1"/>
    </xf>
    <xf numFmtId="165" fontId="53" fillId="0" borderId="12" xfId="0" applyNumberFormat="1" applyFont="1" applyBorder="1" applyAlignment="1">
      <alignment horizontal="center" vertical="center" wrapText="1"/>
    </xf>
    <xf numFmtId="165" fontId="0" fillId="60" borderId="12" xfId="0" applyNumberFormat="1" applyFill="1" applyBorder="1" applyAlignment="1">
      <alignment horizontal="center" vertical="center"/>
    </xf>
    <xf numFmtId="165" fontId="58" fillId="64" borderId="12" xfId="0" applyNumberFormat="1" applyFont="1" applyFill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81" fillId="0" borderId="0" xfId="387" applyFont="1" applyAlignment="1">
      <alignment horizontal="right"/>
    </xf>
    <xf numFmtId="0" fontId="71" fillId="0" borderId="0" xfId="386" applyNumberFormat="1" applyFont="1" applyFill="1" applyBorder="1" applyAlignment="1">
      <alignment horizontal="center" vertical="center" wrapText="1"/>
    </xf>
    <xf numFmtId="0" fontId="70" fillId="62" borderId="0" xfId="387" applyFont="1" applyFill="1" applyAlignment="1">
      <alignment horizontal="right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8" fillId="0" borderId="0" xfId="386" applyFont="1" applyAlignment="1">
      <alignment horizontal="right" vertical="center"/>
    </xf>
    <xf numFmtId="165" fontId="53" fillId="0" borderId="12" xfId="286" applyNumberFormat="1" applyFont="1" applyFill="1" applyBorder="1" applyAlignment="1">
      <alignment horizontal="center" vertical="center" wrapText="1"/>
    </xf>
    <xf numFmtId="165" fontId="62" fillId="68" borderId="12" xfId="387" applyNumberFormat="1" applyFont="1" applyFill="1" applyBorder="1" applyAlignment="1">
      <alignment horizontal="center" wrapText="1"/>
    </xf>
    <xf numFmtId="165" fontId="46" fillId="68" borderId="12" xfId="387" applyNumberFormat="1" applyFont="1" applyFill="1" applyBorder="1" applyAlignment="1">
      <alignment horizontal="center" vertical="top" wrapText="1"/>
    </xf>
    <xf numFmtId="170" fontId="71" fillId="61" borderId="12" xfId="386" applyNumberFormat="1" applyFont="1" applyFill="1" applyBorder="1" applyAlignment="1">
      <alignment horizontal="center" vertical="center" wrapText="1"/>
    </xf>
    <xf numFmtId="170" fontId="71" fillId="62" borderId="12" xfId="386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81" fillId="62" borderId="0" xfId="387" applyFont="1" applyFill="1" applyAlignment="1">
      <alignment horizontal="center" vertical="center" wrapText="1"/>
    </xf>
    <xf numFmtId="0" fontId="70" fillId="0" borderId="0" xfId="386" applyFont="1" applyAlignment="1">
      <alignment horizontal="center" vertical="center"/>
    </xf>
    <xf numFmtId="0" fontId="70" fillId="62" borderId="0" xfId="387" applyFont="1" applyFill="1" applyAlignment="1">
      <alignment horizontal="center" vertic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8" fillId="0" borderId="24" xfId="386" applyFont="1" applyBorder="1" applyAlignment="1">
      <alignment horizontal="center" vertical="center" wrapText="1"/>
    </xf>
    <xf numFmtId="0" fontId="68" fillId="0" borderId="25" xfId="386" applyFont="1" applyBorder="1" applyAlignment="1">
      <alignment horizontal="center" vertical="center" wrapText="1"/>
    </xf>
    <xf numFmtId="0" fontId="68" fillId="0" borderId="20" xfId="386" applyFont="1" applyBorder="1" applyAlignment="1">
      <alignment horizontal="center" vertical="center" wrapText="1"/>
    </xf>
    <xf numFmtId="0" fontId="68" fillId="0" borderId="0" xfId="386" applyFont="1" applyAlignment="1">
      <alignment horizontal="center" vertical="center"/>
    </xf>
    <xf numFmtId="0" fontId="83" fillId="0" borderId="22" xfId="387" applyFont="1" applyBorder="1" applyAlignment="1">
      <alignment horizontal="center" vertical="center" wrapText="1"/>
    </xf>
    <xf numFmtId="0" fontId="62" fillId="62" borderId="0" xfId="387" applyFont="1" applyFill="1" applyAlignment="1">
      <alignment horizontal="right" vertical="center" wrapText="1"/>
    </xf>
    <xf numFmtId="0" fontId="81" fillId="0" borderId="0" xfId="387" applyFont="1" applyAlignment="1">
      <alignment horizontal="center"/>
    </xf>
    <xf numFmtId="0" fontId="81" fillId="62" borderId="0" xfId="387" applyFont="1" applyFill="1" applyAlignment="1">
      <alignment horizontal="center" vertical="center" wrapText="1"/>
    </xf>
    <xf numFmtId="0" fontId="81" fillId="62" borderId="0" xfId="387" applyFont="1" applyFill="1" applyAlignment="1">
      <alignment horizontal="center" vertical="center"/>
    </xf>
    <xf numFmtId="0" fontId="54" fillId="62" borderId="22" xfId="387" applyFont="1" applyFill="1" applyBorder="1" applyAlignment="1">
      <alignment horizontal="center" vertical="center" wrapText="1"/>
    </xf>
    <xf numFmtId="0" fontId="53" fillId="62" borderId="0" xfId="387" applyFont="1" applyFill="1" applyAlignment="1">
      <alignment horizontal="center" vertical="center" wrapText="1"/>
    </xf>
    <xf numFmtId="0" fontId="82" fillId="0" borderId="24" xfId="0" applyFont="1" applyBorder="1" applyAlignment="1">
      <alignment horizontal="center" vertical="center" wrapText="1"/>
    </xf>
    <xf numFmtId="0" fontId="82" fillId="0" borderId="20" xfId="0" applyFont="1" applyBorder="1" applyAlignment="1">
      <alignment horizontal="center" vertical="center" wrapText="1"/>
    </xf>
    <xf numFmtId="0" fontId="82" fillId="0" borderId="27" xfId="0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94" fillId="0" borderId="0" xfId="0" applyFont="1" applyBorder="1" applyAlignment="1">
      <alignment horizontal="center" vertical="center" wrapText="1"/>
    </xf>
    <xf numFmtId="0" fontId="82" fillId="0" borderId="12" xfId="0" applyFont="1" applyBorder="1" applyAlignment="1">
      <alignment horizontal="center" vertical="center" wrapText="1"/>
    </xf>
    <xf numFmtId="0" fontId="63" fillId="0" borderId="0" xfId="0" applyFont="1" applyAlignment="1">
      <alignment horizontal="center" wrapText="1"/>
    </xf>
    <xf numFmtId="0" fontId="61" fillId="0" borderId="22" xfId="0" applyFont="1" applyBorder="1" applyAlignment="1">
      <alignment horizontal="right"/>
    </xf>
  </cellXfs>
  <cellStyles count="6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"/>
  <sheetViews>
    <sheetView view="pageBreakPreview" zoomScale="60" workbookViewId="0">
      <selection activeCell="B1" sqref="B1"/>
    </sheetView>
  </sheetViews>
  <sheetFormatPr defaultRowHeight="15" x14ac:dyDescent="0.25"/>
  <cols>
    <col min="1" max="1" width="30.85546875" style="53" customWidth="1"/>
    <col min="2" max="2" width="92.140625" style="53" customWidth="1"/>
    <col min="3" max="3" width="15.7109375" style="86" hidden="1" customWidth="1"/>
    <col min="4" max="4" width="16.42578125" style="86" hidden="1" customWidth="1"/>
    <col min="5" max="5" width="16.140625" style="86" customWidth="1"/>
    <col min="6" max="6" width="15" style="86" hidden="1" customWidth="1"/>
    <col min="7" max="7" width="14.7109375" style="86" hidden="1" customWidth="1"/>
    <col min="8" max="8" width="15.28515625" style="86" customWidth="1"/>
    <col min="9" max="9" width="16" style="87" hidden="1" customWidth="1"/>
    <col min="10" max="10" width="16.140625" style="86" hidden="1" customWidth="1"/>
    <col min="11" max="11" width="16.140625" style="87" customWidth="1"/>
    <col min="12" max="13" width="17.42578125" hidden="1" customWidth="1"/>
    <col min="14" max="14" width="11.28515625" customWidth="1"/>
  </cols>
  <sheetData>
    <row r="1" spans="1:19" ht="18.75" x14ac:dyDescent="0.25">
      <c r="A1" s="49"/>
      <c r="B1" s="50"/>
      <c r="C1" s="503" t="s">
        <v>5</v>
      </c>
      <c r="D1" s="503"/>
      <c r="E1" s="438"/>
      <c r="F1" s="438"/>
      <c r="G1" s="438"/>
      <c r="H1" s="511" t="s">
        <v>971</v>
      </c>
      <c r="I1" s="511"/>
      <c r="J1" s="511"/>
      <c r="K1" s="511"/>
      <c r="L1" s="51"/>
      <c r="M1" s="51"/>
    </row>
    <row r="2" spans="1:19" ht="60.75" customHeight="1" x14ac:dyDescent="0.3">
      <c r="A2" s="49"/>
      <c r="B2" s="52"/>
      <c r="E2" s="512" t="s">
        <v>1252</v>
      </c>
      <c r="F2" s="512"/>
      <c r="G2" s="512"/>
      <c r="H2" s="512"/>
      <c r="I2" s="512"/>
      <c r="J2" s="512"/>
      <c r="K2" s="512"/>
      <c r="L2" s="500"/>
      <c r="M2" s="500"/>
      <c r="N2" s="500"/>
      <c r="O2" s="500"/>
      <c r="P2" s="500"/>
      <c r="Q2" s="500"/>
      <c r="R2" s="500"/>
      <c r="S2" s="500"/>
    </row>
    <row r="3" spans="1:19" ht="18.75" x14ac:dyDescent="0.25">
      <c r="A3" s="49"/>
      <c r="B3" s="49"/>
      <c r="C3" s="438"/>
      <c r="D3" s="438"/>
      <c r="E3" s="519" t="s">
        <v>1253</v>
      </c>
      <c r="F3" s="519"/>
      <c r="G3" s="519"/>
      <c r="H3" s="519"/>
      <c r="I3" s="519"/>
      <c r="J3" s="519"/>
      <c r="K3" s="519"/>
    </row>
    <row r="4" spans="1:19" ht="51" customHeight="1" x14ac:dyDescent="0.25">
      <c r="A4" s="513" t="s">
        <v>986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499"/>
      <c r="M4" s="499"/>
    </row>
    <row r="5" spans="1:19" ht="15.6" x14ac:dyDescent="0.3">
      <c r="F5" s="88"/>
      <c r="H5" s="88"/>
      <c r="J5" s="88"/>
    </row>
    <row r="6" spans="1:19" ht="18.75" x14ac:dyDescent="0.25">
      <c r="A6" s="514" t="s">
        <v>506</v>
      </c>
      <c r="B6" s="514" t="s">
        <v>507</v>
      </c>
      <c r="C6" s="502" t="s">
        <v>0</v>
      </c>
      <c r="D6" s="516" t="s">
        <v>1044</v>
      </c>
      <c r="E6" s="502" t="s">
        <v>0</v>
      </c>
      <c r="F6" s="502" t="s">
        <v>2</v>
      </c>
      <c r="G6" s="516" t="s">
        <v>1044</v>
      </c>
      <c r="H6" s="502" t="s">
        <v>2</v>
      </c>
      <c r="I6" s="89" t="s">
        <v>746</v>
      </c>
      <c r="J6" s="516" t="s">
        <v>1044</v>
      </c>
      <c r="K6" s="89" t="s">
        <v>746</v>
      </c>
      <c r="L6" s="54"/>
      <c r="M6" s="54"/>
    </row>
    <row r="7" spans="1:19" ht="18.75" x14ac:dyDescent="0.25">
      <c r="A7" s="514"/>
      <c r="B7" s="514"/>
      <c r="C7" s="515" t="s">
        <v>508</v>
      </c>
      <c r="D7" s="517"/>
      <c r="E7" s="515" t="s">
        <v>508</v>
      </c>
      <c r="F7" s="515" t="s">
        <v>508</v>
      </c>
      <c r="G7" s="517"/>
      <c r="H7" s="515" t="s">
        <v>508</v>
      </c>
      <c r="I7" s="515" t="s">
        <v>508</v>
      </c>
      <c r="J7" s="517"/>
      <c r="K7" s="515" t="s">
        <v>508</v>
      </c>
      <c r="L7" s="55"/>
      <c r="M7" s="55"/>
    </row>
    <row r="8" spans="1:19" ht="18.75" x14ac:dyDescent="0.25">
      <c r="A8" s="514"/>
      <c r="B8" s="514"/>
      <c r="C8" s="515"/>
      <c r="D8" s="518"/>
      <c r="E8" s="515"/>
      <c r="F8" s="515"/>
      <c r="G8" s="518"/>
      <c r="H8" s="515"/>
      <c r="I8" s="515"/>
      <c r="J8" s="518"/>
      <c r="K8" s="515"/>
      <c r="L8" s="55"/>
      <c r="M8" s="55"/>
    </row>
    <row r="9" spans="1:19" ht="14.45" x14ac:dyDescent="0.3">
      <c r="A9" s="90" t="s">
        <v>509</v>
      </c>
      <c r="B9" s="90" t="s">
        <v>510</v>
      </c>
      <c r="C9" s="91">
        <v>3</v>
      </c>
      <c r="D9" s="91"/>
      <c r="E9" s="91">
        <v>3</v>
      </c>
      <c r="F9" s="91">
        <v>4</v>
      </c>
      <c r="G9" s="91"/>
      <c r="H9" s="91">
        <v>4</v>
      </c>
      <c r="I9" s="91">
        <v>5</v>
      </c>
      <c r="J9" s="91"/>
      <c r="K9" s="91">
        <v>5</v>
      </c>
      <c r="L9" s="56"/>
      <c r="M9" s="56"/>
    </row>
    <row r="10" spans="1:19" ht="18.75" x14ac:dyDescent="0.3">
      <c r="A10" s="92" t="s">
        <v>511</v>
      </c>
      <c r="B10" s="93" t="s">
        <v>512</v>
      </c>
      <c r="C10" s="94">
        <f>C11+C47</f>
        <v>104356.1</v>
      </c>
      <c r="D10" s="94">
        <f>D11+D47</f>
        <v>2565.7999999999997</v>
      </c>
      <c r="E10" s="94">
        <f>E11+E47</f>
        <v>106921.9</v>
      </c>
      <c r="F10" s="94">
        <f>F11+F47</f>
        <v>102463.20000000001</v>
      </c>
      <c r="G10" s="94"/>
      <c r="H10" s="94">
        <f>H11+H47</f>
        <v>102463.20000000001</v>
      </c>
      <c r="I10" s="94">
        <f>I11+I47</f>
        <v>104068.1</v>
      </c>
      <c r="J10" s="94"/>
      <c r="K10" s="94">
        <f>K11+K47</f>
        <v>104068.1</v>
      </c>
      <c r="L10" s="57"/>
      <c r="M10" s="57"/>
    </row>
    <row r="11" spans="1:19" ht="18.75" x14ac:dyDescent="0.3">
      <c r="A11" s="95"/>
      <c r="B11" s="77" t="s">
        <v>513</v>
      </c>
      <c r="C11" s="96">
        <f>C12+C18+C24+C31+C40</f>
        <v>79656.800000000003</v>
      </c>
      <c r="D11" s="96">
        <f>D12+D18+D24+D31+D40</f>
        <v>2166.1</v>
      </c>
      <c r="E11" s="96">
        <f>E12+E18+E24+E31+E40</f>
        <v>81822.899999999994</v>
      </c>
      <c r="F11" s="96">
        <f>F12+F18+F24+F31+F40</f>
        <v>82475.3</v>
      </c>
      <c r="G11" s="96"/>
      <c r="H11" s="96">
        <f>H12+H18+H24+H31+H40</f>
        <v>82475.3</v>
      </c>
      <c r="I11" s="96">
        <f>I12+I18+I24+I31+I40</f>
        <v>83564.100000000006</v>
      </c>
      <c r="J11" s="96"/>
      <c r="K11" s="96">
        <f>K12+K18+K24+K31+K40</f>
        <v>83564.100000000006</v>
      </c>
      <c r="L11" s="58"/>
      <c r="M11" s="58"/>
    </row>
    <row r="12" spans="1:19" ht="18.75" x14ac:dyDescent="0.3">
      <c r="A12" s="97" t="s">
        <v>514</v>
      </c>
      <c r="B12" s="78" t="s">
        <v>515</v>
      </c>
      <c r="C12" s="98">
        <f>C13</f>
        <v>35965</v>
      </c>
      <c r="D12" s="98"/>
      <c r="E12" s="98">
        <f>E13</f>
        <v>35965</v>
      </c>
      <c r="F12" s="98">
        <f>F13</f>
        <v>36828</v>
      </c>
      <c r="G12" s="98"/>
      <c r="H12" s="98">
        <f>H13</f>
        <v>36828</v>
      </c>
      <c r="I12" s="98">
        <f>I13</f>
        <v>37712</v>
      </c>
      <c r="J12" s="98"/>
      <c r="K12" s="98">
        <f>K13</f>
        <v>37712</v>
      </c>
      <c r="L12" s="59"/>
      <c r="M12" s="59"/>
    </row>
    <row r="13" spans="1:19" ht="18.75" x14ac:dyDescent="0.3">
      <c r="A13" s="99" t="s">
        <v>516</v>
      </c>
      <c r="B13" s="100" t="s">
        <v>517</v>
      </c>
      <c r="C13" s="101">
        <f>C14+C15+C16+C17</f>
        <v>35965</v>
      </c>
      <c r="D13" s="101"/>
      <c r="E13" s="101">
        <f>E14+E15+E16+E17</f>
        <v>35965</v>
      </c>
      <c r="F13" s="101">
        <f>F14+F15+F16+F17</f>
        <v>36828</v>
      </c>
      <c r="G13" s="101"/>
      <c r="H13" s="101">
        <f>H14+H15+H16+H17</f>
        <v>36828</v>
      </c>
      <c r="I13" s="101">
        <f>I14+I15+I16+I17</f>
        <v>37712</v>
      </c>
      <c r="J13" s="101"/>
      <c r="K13" s="101">
        <f>K14+K15+K16+K17</f>
        <v>37712</v>
      </c>
      <c r="L13" s="60"/>
      <c r="M13" s="60"/>
    </row>
    <row r="14" spans="1:19" ht="75" x14ac:dyDescent="0.3">
      <c r="A14" s="99" t="s">
        <v>518</v>
      </c>
      <c r="B14" s="100" t="s">
        <v>519</v>
      </c>
      <c r="C14" s="101">
        <v>35727</v>
      </c>
      <c r="D14" s="101"/>
      <c r="E14" s="101">
        <v>35727</v>
      </c>
      <c r="F14" s="101">
        <v>36584</v>
      </c>
      <c r="G14" s="101"/>
      <c r="H14" s="101">
        <v>36584</v>
      </c>
      <c r="I14" s="101">
        <v>37462</v>
      </c>
      <c r="J14" s="101"/>
      <c r="K14" s="101">
        <v>37462</v>
      </c>
      <c r="L14" s="60"/>
      <c r="M14" s="60"/>
    </row>
    <row r="15" spans="1:19" ht="112.5" x14ac:dyDescent="0.3">
      <c r="A15" s="99" t="s">
        <v>520</v>
      </c>
      <c r="B15" s="100" t="s">
        <v>521</v>
      </c>
      <c r="C15" s="101">
        <v>34</v>
      </c>
      <c r="D15" s="101"/>
      <c r="E15" s="101">
        <v>34</v>
      </c>
      <c r="F15" s="101">
        <v>35</v>
      </c>
      <c r="G15" s="101"/>
      <c r="H15" s="101">
        <v>35</v>
      </c>
      <c r="I15" s="101">
        <v>36</v>
      </c>
      <c r="J15" s="101"/>
      <c r="K15" s="101">
        <v>36</v>
      </c>
      <c r="L15" s="60"/>
      <c r="M15" s="60"/>
    </row>
    <row r="16" spans="1:19" ht="42.75" customHeight="1" x14ac:dyDescent="0.3">
      <c r="A16" s="99" t="s">
        <v>522</v>
      </c>
      <c r="B16" s="100" t="s">
        <v>523</v>
      </c>
      <c r="C16" s="101">
        <v>201</v>
      </c>
      <c r="D16" s="101"/>
      <c r="E16" s="101">
        <v>201</v>
      </c>
      <c r="F16" s="101">
        <v>206</v>
      </c>
      <c r="G16" s="101"/>
      <c r="H16" s="101">
        <v>206</v>
      </c>
      <c r="I16" s="101">
        <v>211</v>
      </c>
      <c r="J16" s="101"/>
      <c r="K16" s="101">
        <v>211</v>
      </c>
      <c r="L16" s="60"/>
      <c r="M16" s="60"/>
    </row>
    <row r="17" spans="1:13" ht="93.75" x14ac:dyDescent="0.3">
      <c r="A17" s="99" t="s">
        <v>524</v>
      </c>
      <c r="B17" s="100" t="s">
        <v>525</v>
      </c>
      <c r="C17" s="101">
        <v>3</v>
      </c>
      <c r="D17" s="101"/>
      <c r="E17" s="101">
        <v>3</v>
      </c>
      <c r="F17" s="101">
        <v>3</v>
      </c>
      <c r="G17" s="101"/>
      <c r="H17" s="101">
        <v>3</v>
      </c>
      <c r="I17" s="101">
        <v>3</v>
      </c>
      <c r="J17" s="101"/>
      <c r="K17" s="101">
        <v>3</v>
      </c>
      <c r="L17" s="60"/>
      <c r="M17" s="60"/>
    </row>
    <row r="18" spans="1:13" ht="37.5" x14ac:dyDescent="0.3">
      <c r="A18" s="97" t="s">
        <v>526</v>
      </c>
      <c r="B18" s="78" t="s">
        <v>527</v>
      </c>
      <c r="C18" s="98">
        <f>C19</f>
        <v>21039.599999999999</v>
      </c>
      <c r="D18" s="98">
        <f>D19</f>
        <v>2144.2999999999997</v>
      </c>
      <c r="E18" s="98">
        <f>E19</f>
        <v>23183.899999999998</v>
      </c>
      <c r="F18" s="98">
        <f>F19</f>
        <v>21728</v>
      </c>
      <c r="G18" s="98"/>
      <c r="H18" s="98">
        <f>H19</f>
        <v>21728</v>
      </c>
      <c r="I18" s="98">
        <f>I19</f>
        <v>21542.6</v>
      </c>
      <c r="J18" s="98"/>
      <c r="K18" s="98">
        <f>K19</f>
        <v>21542.6</v>
      </c>
      <c r="L18" s="59"/>
      <c r="M18" s="59"/>
    </row>
    <row r="19" spans="1:13" ht="37.5" x14ac:dyDescent="0.3">
      <c r="A19" s="99" t="s">
        <v>528</v>
      </c>
      <c r="B19" s="100" t="s">
        <v>529</v>
      </c>
      <c r="C19" s="101">
        <f>C20+C21+C22+C23</f>
        <v>21039.599999999999</v>
      </c>
      <c r="D19" s="101">
        <f>D20+D21+D22+D23</f>
        <v>2144.2999999999997</v>
      </c>
      <c r="E19" s="101">
        <f>E20+E21+E22+E23</f>
        <v>23183.899999999998</v>
      </c>
      <c r="F19" s="101">
        <f>F20+F21+F22+F23</f>
        <v>21728</v>
      </c>
      <c r="G19" s="101"/>
      <c r="H19" s="101">
        <f>H20+H21+H22+H23</f>
        <v>21728</v>
      </c>
      <c r="I19" s="101">
        <f>I20+I21+I22+I23</f>
        <v>21542.6</v>
      </c>
      <c r="J19" s="101"/>
      <c r="K19" s="101">
        <f>K20+K21+K22+K23</f>
        <v>21542.6</v>
      </c>
      <c r="L19" s="60"/>
      <c r="M19" s="60"/>
    </row>
    <row r="20" spans="1:13" ht="112.5" x14ac:dyDescent="0.3">
      <c r="A20" s="99" t="s">
        <v>530</v>
      </c>
      <c r="B20" s="100" t="s">
        <v>531</v>
      </c>
      <c r="C20" s="101">
        <v>9512.7000000000007</v>
      </c>
      <c r="D20" s="101">
        <v>1820.3</v>
      </c>
      <c r="E20" s="101">
        <f>SUM(C20:D20)</f>
        <v>11333</v>
      </c>
      <c r="F20" s="101">
        <v>9721</v>
      </c>
      <c r="G20" s="101"/>
      <c r="H20" s="101">
        <v>9721</v>
      </c>
      <c r="I20" s="101">
        <v>9484.9</v>
      </c>
      <c r="J20" s="101"/>
      <c r="K20" s="101">
        <v>9484.9</v>
      </c>
      <c r="L20" s="60"/>
      <c r="M20" s="60"/>
    </row>
    <row r="21" spans="1:13" ht="131.25" x14ac:dyDescent="0.3">
      <c r="A21" s="99" t="s">
        <v>532</v>
      </c>
      <c r="B21" s="100" t="s">
        <v>533</v>
      </c>
      <c r="C21" s="101">
        <v>52.7</v>
      </c>
      <c r="D21" s="101">
        <v>14</v>
      </c>
      <c r="E21" s="101">
        <f t="shared" ref="E21:E23" si="0">SUM(C21:D21)</f>
        <v>66.7</v>
      </c>
      <c r="F21" s="101">
        <v>54.5</v>
      </c>
      <c r="G21" s="101"/>
      <c r="H21" s="101">
        <v>54.5</v>
      </c>
      <c r="I21" s="101">
        <v>54.8</v>
      </c>
      <c r="J21" s="101"/>
      <c r="K21" s="101">
        <v>54.8</v>
      </c>
      <c r="L21" s="60"/>
      <c r="M21" s="60"/>
    </row>
    <row r="22" spans="1:13" ht="112.5" x14ac:dyDescent="0.3">
      <c r="A22" s="99" t="s">
        <v>534</v>
      </c>
      <c r="B22" s="100" t="s">
        <v>535</v>
      </c>
      <c r="C22" s="101">
        <v>12667.1</v>
      </c>
      <c r="D22" s="101">
        <v>429.3</v>
      </c>
      <c r="E22" s="101">
        <f t="shared" si="0"/>
        <v>13096.4</v>
      </c>
      <c r="F22" s="101">
        <v>13157.1</v>
      </c>
      <c r="G22" s="101"/>
      <c r="H22" s="101">
        <v>13157.1</v>
      </c>
      <c r="I22" s="101">
        <v>13220.1</v>
      </c>
      <c r="J22" s="101"/>
      <c r="K22" s="101">
        <v>13220.1</v>
      </c>
      <c r="L22" s="60"/>
      <c r="M22" s="60"/>
    </row>
    <row r="23" spans="1:13" ht="112.5" x14ac:dyDescent="0.3">
      <c r="A23" s="99" t="s">
        <v>536</v>
      </c>
      <c r="B23" s="100" t="s">
        <v>537</v>
      </c>
      <c r="C23" s="101">
        <v>-1192.9000000000001</v>
      </c>
      <c r="D23" s="101">
        <v>-119.3</v>
      </c>
      <c r="E23" s="101">
        <f t="shared" si="0"/>
        <v>-1312.2</v>
      </c>
      <c r="F23" s="101">
        <v>-1204.5999999999999</v>
      </c>
      <c r="G23" s="101"/>
      <c r="H23" s="101">
        <v>-1204.5999999999999</v>
      </c>
      <c r="I23" s="101">
        <v>-1217.2</v>
      </c>
      <c r="J23" s="101"/>
      <c r="K23" s="101">
        <v>-1217.2</v>
      </c>
      <c r="L23" s="60"/>
      <c r="M23" s="60"/>
    </row>
    <row r="24" spans="1:13" ht="22.5" customHeight="1" x14ac:dyDescent="0.3">
      <c r="A24" s="97" t="s">
        <v>538</v>
      </c>
      <c r="B24" s="78" t="s">
        <v>539</v>
      </c>
      <c r="C24" s="98">
        <f>C27+C29</f>
        <v>2432</v>
      </c>
      <c r="D24" s="98">
        <f>D25</f>
        <v>21.8</v>
      </c>
      <c r="E24" s="98">
        <f>E27+E29+E25</f>
        <v>2453.8000000000002</v>
      </c>
      <c r="F24" s="98">
        <f>F27+F29</f>
        <v>2498</v>
      </c>
      <c r="G24" s="98"/>
      <c r="H24" s="98">
        <f>H27+H29</f>
        <v>2498</v>
      </c>
      <c r="I24" s="98">
        <f>I27+I29</f>
        <v>2498</v>
      </c>
      <c r="J24" s="98"/>
      <c r="K24" s="98">
        <f>K27+K29</f>
        <v>2498</v>
      </c>
      <c r="L24" s="59"/>
      <c r="M24" s="59"/>
    </row>
    <row r="25" spans="1:13" s="429" customFormat="1" ht="22.5" customHeight="1" x14ac:dyDescent="0.3">
      <c r="A25" s="488" t="s">
        <v>1133</v>
      </c>
      <c r="B25" s="100" t="s">
        <v>1134</v>
      </c>
      <c r="C25" s="98"/>
      <c r="D25" s="103">
        <f>D26</f>
        <v>21.8</v>
      </c>
      <c r="E25" s="103">
        <f>E26</f>
        <v>21.8</v>
      </c>
      <c r="F25" s="98"/>
      <c r="G25" s="98"/>
      <c r="H25" s="98"/>
      <c r="I25" s="98"/>
      <c r="J25" s="98"/>
      <c r="K25" s="98"/>
      <c r="L25" s="59"/>
      <c r="M25" s="59"/>
    </row>
    <row r="26" spans="1:13" ht="22.5" customHeight="1" x14ac:dyDescent="0.3">
      <c r="A26" s="488" t="s">
        <v>1135</v>
      </c>
      <c r="B26" s="100" t="s">
        <v>1134</v>
      </c>
      <c r="C26" s="98"/>
      <c r="D26" s="103">
        <v>21.8</v>
      </c>
      <c r="E26" s="103">
        <v>21.8</v>
      </c>
      <c r="F26" s="98"/>
      <c r="G26" s="98"/>
      <c r="H26" s="98"/>
      <c r="I26" s="98"/>
      <c r="J26" s="98"/>
      <c r="K26" s="98"/>
      <c r="L26" s="59"/>
      <c r="M26" s="59"/>
    </row>
    <row r="27" spans="1:13" ht="22.5" customHeight="1" x14ac:dyDescent="0.3">
      <c r="A27" s="99" t="s">
        <v>540</v>
      </c>
      <c r="B27" s="100" t="s">
        <v>541</v>
      </c>
      <c r="C27" s="101">
        <f>C28</f>
        <v>2082</v>
      </c>
      <c r="D27" s="101"/>
      <c r="E27" s="101">
        <f>E28</f>
        <v>2082</v>
      </c>
      <c r="F27" s="101">
        <f>F28</f>
        <v>2138</v>
      </c>
      <c r="G27" s="101"/>
      <c r="H27" s="101">
        <f>H28</f>
        <v>2138</v>
      </c>
      <c r="I27" s="101">
        <f>I28</f>
        <v>2138</v>
      </c>
      <c r="J27" s="101"/>
      <c r="K27" s="101">
        <f>K28</f>
        <v>2138</v>
      </c>
      <c r="L27" s="60"/>
      <c r="M27" s="60"/>
    </row>
    <row r="28" spans="1:13" ht="18.75" x14ac:dyDescent="0.3">
      <c r="A28" s="99" t="s">
        <v>542</v>
      </c>
      <c r="B28" s="100" t="s">
        <v>541</v>
      </c>
      <c r="C28" s="101">
        <v>2082</v>
      </c>
      <c r="D28" s="101"/>
      <c r="E28" s="101">
        <v>2082</v>
      </c>
      <c r="F28" s="101">
        <v>2138</v>
      </c>
      <c r="G28" s="101"/>
      <c r="H28" s="101">
        <v>2138</v>
      </c>
      <c r="I28" s="101">
        <v>2138</v>
      </c>
      <c r="J28" s="101"/>
      <c r="K28" s="101">
        <v>2138</v>
      </c>
      <c r="L28" s="60"/>
      <c r="M28" s="60"/>
    </row>
    <row r="29" spans="1:13" ht="27.75" customHeight="1" x14ac:dyDescent="0.3">
      <c r="A29" s="99" t="s">
        <v>543</v>
      </c>
      <c r="B29" s="100" t="s">
        <v>544</v>
      </c>
      <c r="C29" s="101">
        <f>C30</f>
        <v>350</v>
      </c>
      <c r="D29" s="101"/>
      <c r="E29" s="101">
        <f>E30</f>
        <v>350</v>
      </c>
      <c r="F29" s="101">
        <f>F30</f>
        <v>360</v>
      </c>
      <c r="G29" s="101"/>
      <c r="H29" s="101">
        <f>H30</f>
        <v>360</v>
      </c>
      <c r="I29" s="101">
        <f>I30</f>
        <v>360</v>
      </c>
      <c r="J29" s="101"/>
      <c r="K29" s="101">
        <f>K30</f>
        <v>360</v>
      </c>
      <c r="L29" s="60"/>
      <c r="M29" s="60"/>
    </row>
    <row r="30" spans="1:13" ht="37.5" x14ac:dyDescent="0.3">
      <c r="A30" s="99" t="s">
        <v>545</v>
      </c>
      <c r="B30" s="100" t="s">
        <v>546</v>
      </c>
      <c r="C30" s="101">
        <v>350</v>
      </c>
      <c r="D30" s="101"/>
      <c r="E30" s="101">
        <v>350</v>
      </c>
      <c r="F30" s="101">
        <v>360</v>
      </c>
      <c r="G30" s="101"/>
      <c r="H30" s="101">
        <v>360</v>
      </c>
      <c r="I30" s="101">
        <v>360</v>
      </c>
      <c r="J30" s="101"/>
      <c r="K30" s="101">
        <v>360</v>
      </c>
      <c r="L30" s="60"/>
      <c r="M30" s="60"/>
    </row>
    <row r="31" spans="1:13" ht="18.75" x14ac:dyDescent="0.3">
      <c r="A31" s="97" t="s">
        <v>547</v>
      </c>
      <c r="B31" s="78" t="s">
        <v>548</v>
      </c>
      <c r="C31" s="98">
        <f>C34+C33+C37</f>
        <v>19016</v>
      </c>
      <c r="D31" s="98"/>
      <c r="E31" s="98">
        <f>E34+E33+E37</f>
        <v>19016</v>
      </c>
      <c r="F31" s="98">
        <f>F34+F33+F37</f>
        <v>20238</v>
      </c>
      <c r="G31" s="98"/>
      <c r="H31" s="98">
        <f>H34+H33+H37</f>
        <v>20238</v>
      </c>
      <c r="I31" s="98">
        <f>I34+I33+I37</f>
        <v>20616</v>
      </c>
      <c r="J31" s="98"/>
      <c r="K31" s="98">
        <f>K34+K33+K37</f>
        <v>20616</v>
      </c>
      <c r="L31" s="59"/>
      <c r="M31" s="59"/>
    </row>
    <row r="32" spans="1:13" ht="18.75" x14ac:dyDescent="0.3">
      <c r="A32" s="102" t="s">
        <v>747</v>
      </c>
      <c r="B32" s="80" t="s">
        <v>748</v>
      </c>
      <c r="C32" s="103">
        <f>C33</f>
        <v>1652</v>
      </c>
      <c r="D32" s="103"/>
      <c r="E32" s="103">
        <f>E33</f>
        <v>1652</v>
      </c>
      <c r="F32" s="103">
        <f>F33</f>
        <v>1675</v>
      </c>
      <c r="G32" s="103"/>
      <c r="H32" s="103">
        <f>H33</f>
        <v>1675</v>
      </c>
      <c r="I32" s="103">
        <f>I33</f>
        <v>1800</v>
      </c>
      <c r="J32" s="103"/>
      <c r="K32" s="103">
        <f>K33</f>
        <v>1800</v>
      </c>
      <c r="L32" s="61"/>
      <c r="M32" s="61"/>
    </row>
    <row r="33" spans="1:13" ht="56.25" x14ac:dyDescent="0.3">
      <c r="A33" s="102" t="s">
        <v>549</v>
      </c>
      <c r="B33" s="80" t="s">
        <v>550</v>
      </c>
      <c r="C33" s="103">
        <v>1652</v>
      </c>
      <c r="D33" s="103"/>
      <c r="E33" s="103">
        <v>1652</v>
      </c>
      <c r="F33" s="103">
        <v>1675</v>
      </c>
      <c r="G33" s="103"/>
      <c r="H33" s="103">
        <v>1675</v>
      </c>
      <c r="I33" s="103">
        <v>1800</v>
      </c>
      <c r="J33" s="103"/>
      <c r="K33" s="103">
        <v>1800</v>
      </c>
      <c r="L33" s="61"/>
      <c r="M33" s="61"/>
    </row>
    <row r="34" spans="1:13" ht="18.75" x14ac:dyDescent="0.3">
      <c r="A34" s="99" t="s">
        <v>551</v>
      </c>
      <c r="B34" s="100" t="s">
        <v>552</v>
      </c>
      <c r="C34" s="101">
        <f>C35+C36</f>
        <v>12963</v>
      </c>
      <c r="D34" s="101"/>
      <c r="E34" s="101">
        <f>E35+E36</f>
        <v>12963</v>
      </c>
      <c r="F34" s="101">
        <f>F35+F36</f>
        <v>13428</v>
      </c>
      <c r="G34" s="101"/>
      <c r="H34" s="101">
        <f>H35+H36</f>
        <v>13428</v>
      </c>
      <c r="I34" s="101">
        <f>I35+I36</f>
        <v>13864</v>
      </c>
      <c r="J34" s="101"/>
      <c r="K34" s="101">
        <f>K35+K36</f>
        <v>13864</v>
      </c>
      <c r="L34" s="60"/>
      <c r="M34" s="60"/>
    </row>
    <row r="35" spans="1:13" ht="18.75" x14ac:dyDescent="0.3">
      <c r="A35" s="99" t="s">
        <v>553</v>
      </c>
      <c r="B35" s="100" t="s">
        <v>554</v>
      </c>
      <c r="C35" s="101">
        <v>1337</v>
      </c>
      <c r="D35" s="101"/>
      <c r="E35" s="101">
        <v>1337</v>
      </c>
      <c r="F35" s="101">
        <v>1337</v>
      </c>
      <c r="G35" s="101"/>
      <c r="H35" s="101">
        <v>1337</v>
      </c>
      <c r="I35" s="101">
        <v>1337</v>
      </c>
      <c r="J35" s="101"/>
      <c r="K35" s="101">
        <v>1337</v>
      </c>
      <c r="L35" s="60"/>
      <c r="M35" s="60"/>
    </row>
    <row r="36" spans="1:13" ht="18.75" x14ac:dyDescent="0.3">
      <c r="A36" s="99" t="s">
        <v>555</v>
      </c>
      <c r="B36" s="100" t="s">
        <v>556</v>
      </c>
      <c r="C36" s="101">
        <v>11626</v>
      </c>
      <c r="D36" s="101"/>
      <c r="E36" s="101">
        <v>11626</v>
      </c>
      <c r="F36" s="101">
        <v>12091</v>
      </c>
      <c r="G36" s="101"/>
      <c r="H36" s="101">
        <v>12091</v>
      </c>
      <c r="I36" s="101">
        <v>12527</v>
      </c>
      <c r="J36" s="101"/>
      <c r="K36" s="101">
        <v>12527</v>
      </c>
      <c r="L36" s="60"/>
      <c r="M36" s="60"/>
    </row>
    <row r="37" spans="1:13" ht="18.75" x14ac:dyDescent="0.3">
      <c r="A37" s="99" t="s">
        <v>557</v>
      </c>
      <c r="B37" s="100" t="s">
        <v>558</v>
      </c>
      <c r="C37" s="101">
        <f>SUM(C38:C39)</f>
        <v>4401</v>
      </c>
      <c r="D37" s="101"/>
      <c r="E37" s="101">
        <f>SUM(E38:E39)</f>
        <v>4401</v>
      </c>
      <c r="F37" s="101">
        <f>SUM(F38:F39)</f>
        <v>5135</v>
      </c>
      <c r="G37" s="101"/>
      <c r="H37" s="101">
        <f>SUM(H38:H39)</f>
        <v>5135</v>
      </c>
      <c r="I37" s="101">
        <f>SUM(I38:I39)</f>
        <v>4952</v>
      </c>
      <c r="J37" s="101"/>
      <c r="K37" s="101">
        <f>SUM(K38:K39)</f>
        <v>4952</v>
      </c>
      <c r="L37" s="60"/>
      <c r="M37" s="60"/>
    </row>
    <row r="38" spans="1:13" ht="37.5" x14ac:dyDescent="0.3">
      <c r="A38" s="99" t="s">
        <v>559</v>
      </c>
      <c r="B38" s="100" t="s">
        <v>749</v>
      </c>
      <c r="C38" s="101">
        <v>2239</v>
      </c>
      <c r="D38" s="101"/>
      <c r="E38" s="101">
        <v>2239</v>
      </c>
      <c r="F38" s="101">
        <v>2965</v>
      </c>
      <c r="G38" s="101"/>
      <c r="H38" s="101">
        <v>2965</v>
      </c>
      <c r="I38" s="101">
        <v>2786</v>
      </c>
      <c r="J38" s="101"/>
      <c r="K38" s="101">
        <v>2786</v>
      </c>
      <c r="L38" s="60"/>
      <c r="M38" s="60"/>
    </row>
    <row r="39" spans="1:13" ht="37.5" x14ac:dyDescent="0.3">
      <c r="A39" s="99" t="s">
        <v>560</v>
      </c>
      <c r="B39" s="100" t="s">
        <v>750</v>
      </c>
      <c r="C39" s="101">
        <v>2162</v>
      </c>
      <c r="D39" s="101"/>
      <c r="E39" s="101">
        <v>2162</v>
      </c>
      <c r="F39" s="101">
        <v>2170</v>
      </c>
      <c r="G39" s="101"/>
      <c r="H39" s="101">
        <v>2170</v>
      </c>
      <c r="I39" s="101">
        <v>2166</v>
      </c>
      <c r="J39" s="101"/>
      <c r="K39" s="101">
        <v>2166</v>
      </c>
      <c r="L39" s="60"/>
      <c r="M39" s="60"/>
    </row>
    <row r="40" spans="1:13" ht="18.75" x14ac:dyDescent="0.3">
      <c r="A40" s="97" t="s">
        <v>561</v>
      </c>
      <c r="B40" s="78" t="s">
        <v>562</v>
      </c>
      <c r="C40" s="98">
        <f>C41+C45+C43</f>
        <v>1204.2</v>
      </c>
      <c r="D40" s="98"/>
      <c r="E40" s="98">
        <f>E41+E45+E43</f>
        <v>1204.2</v>
      </c>
      <c r="F40" s="98">
        <f>F41+F45+F43</f>
        <v>1183.3000000000002</v>
      </c>
      <c r="G40" s="98"/>
      <c r="H40" s="98">
        <f>H41+H45+H43</f>
        <v>1183.3000000000002</v>
      </c>
      <c r="I40" s="98">
        <f>I41+I45+I43</f>
        <v>1195.5</v>
      </c>
      <c r="J40" s="98"/>
      <c r="K40" s="98">
        <f>K41+K45+K43</f>
        <v>1195.5</v>
      </c>
      <c r="L40" s="59"/>
      <c r="M40" s="59"/>
    </row>
    <row r="41" spans="1:13" ht="37.5" x14ac:dyDescent="0.3">
      <c r="A41" s="99" t="s">
        <v>563</v>
      </c>
      <c r="B41" s="100" t="s">
        <v>564</v>
      </c>
      <c r="C41" s="101">
        <f>C42</f>
        <v>1113</v>
      </c>
      <c r="D41" s="101"/>
      <c r="E41" s="101">
        <f>E42</f>
        <v>1113</v>
      </c>
      <c r="F41" s="101">
        <f>F42</f>
        <v>1090</v>
      </c>
      <c r="G41" s="101"/>
      <c r="H41" s="101">
        <f>H42</f>
        <v>1090</v>
      </c>
      <c r="I41" s="101">
        <f>I42</f>
        <v>1100</v>
      </c>
      <c r="J41" s="101"/>
      <c r="K41" s="101">
        <f>K42</f>
        <v>1100</v>
      </c>
      <c r="L41" s="60"/>
      <c r="M41" s="60"/>
    </row>
    <row r="42" spans="1:13" ht="56.25" x14ac:dyDescent="0.3">
      <c r="A42" s="99" t="s">
        <v>565</v>
      </c>
      <c r="B42" s="100" t="s">
        <v>566</v>
      </c>
      <c r="C42" s="101">
        <v>1113</v>
      </c>
      <c r="D42" s="101"/>
      <c r="E42" s="101">
        <v>1113</v>
      </c>
      <c r="F42" s="101">
        <v>1090</v>
      </c>
      <c r="G42" s="101"/>
      <c r="H42" s="101">
        <v>1090</v>
      </c>
      <c r="I42" s="101">
        <v>1100</v>
      </c>
      <c r="J42" s="101"/>
      <c r="K42" s="101">
        <v>1100</v>
      </c>
      <c r="L42" s="60"/>
      <c r="M42" s="60"/>
    </row>
    <row r="43" spans="1:13" ht="56.25" x14ac:dyDescent="0.3">
      <c r="A43" s="99" t="s">
        <v>567</v>
      </c>
      <c r="B43" s="100" t="s">
        <v>751</v>
      </c>
      <c r="C43" s="101">
        <f>C44</f>
        <v>52.8</v>
      </c>
      <c r="D43" s="101"/>
      <c r="E43" s="101">
        <f>E44</f>
        <v>52.8</v>
      </c>
      <c r="F43" s="101">
        <f>F44</f>
        <v>54.9</v>
      </c>
      <c r="G43" s="101"/>
      <c r="H43" s="101">
        <f>H44</f>
        <v>54.9</v>
      </c>
      <c r="I43" s="101">
        <f>I44</f>
        <v>57.1</v>
      </c>
      <c r="J43" s="101"/>
      <c r="K43" s="101">
        <f>K44</f>
        <v>57.1</v>
      </c>
      <c r="L43" s="60"/>
      <c r="M43" s="60"/>
    </row>
    <row r="44" spans="1:13" ht="75" x14ac:dyDescent="0.3">
      <c r="A44" s="99" t="s">
        <v>568</v>
      </c>
      <c r="B44" s="100" t="s">
        <v>752</v>
      </c>
      <c r="C44" s="101">
        <v>52.8</v>
      </c>
      <c r="D44" s="101"/>
      <c r="E44" s="101">
        <v>52.8</v>
      </c>
      <c r="F44" s="101">
        <v>54.9</v>
      </c>
      <c r="G44" s="101"/>
      <c r="H44" s="101">
        <v>54.9</v>
      </c>
      <c r="I44" s="101">
        <v>57.1</v>
      </c>
      <c r="J44" s="101"/>
      <c r="K44" s="101">
        <v>57.1</v>
      </c>
      <c r="L44" s="60"/>
      <c r="M44" s="60"/>
    </row>
    <row r="45" spans="1:13" ht="37.5" x14ac:dyDescent="0.3">
      <c r="A45" s="99" t="s">
        <v>569</v>
      </c>
      <c r="B45" s="100" t="s">
        <v>570</v>
      </c>
      <c r="C45" s="101">
        <f>C46</f>
        <v>38.4</v>
      </c>
      <c r="D45" s="101"/>
      <c r="E45" s="101">
        <f>E46</f>
        <v>38.4</v>
      </c>
      <c r="F45" s="101">
        <f>F46</f>
        <v>38.4</v>
      </c>
      <c r="G45" s="101"/>
      <c r="H45" s="101">
        <f>H46</f>
        <v>38.4</v>
      </c>
      <c r="I45" s="101">
        <f>I46</f>
        <v>38.4</v>
      </c>
      <c r="J45" s="101"/>
      <c r="K45" s="101">
        <f>K46</f>
        <v>38.4</v>
      </c>
      <c r="L45" s="60"/>
      <c r="M45" s="60"/>
    </row>
    <row r="46" spans="1:13" ht="93.75" x14ac:dyDescent="0.3">
      <c r="A46" s="99" t="s">
        <v>571</v>
      </c>
      <c r="B46" s="100" t="s">
        <v>1124</v>
      </c>
      <c r="C46" s="101">
        <v>38.4</v>
      </c>
      <c r="D46" s="101"/>
      <c r="E46" s="101">
        <v>38.4</v>
      </c>
      <c r="F46" s="101">
        <v>38.4</v>
      </c>
      <c r="G46" s="101"/>
      <c r="H46" s="101">
        <v>38.4</v>
      </c>
      <c r="I46" s="101">
        <v>38.4</v>
      </c>
      <c r="J46" s="101"/>
      <c r="K46" s="101">
        <v>38.4</v>
      </c>
      <c r="L46" s="60"/>
      <c r="M46" s="60"/>
    </row>
    <row r="47" spans="1:13" ht="18.75" x14ac:dyDescent="0.3">
      <c r="A47" s="95"/>
      <c r="B47" s="77" t="s">
        <v>572</v>
      </c>
      <c r="C47" s="96">
        <f>C48+C55+C60+C66+C73</f>
        <v>24699.300000000003</v>
      </c>
      <c r="D47" s="96">
        <f>D48+D55+D60+D66+D73</f>
        <v>399.7</v>
      </c>
      <c r="E47" s="96">
        <f>E48+E55+E60+E66+E73</f>
        <v>25099</v>
      </c>
      <c r="F47" s="96">
        <f>F48+F55+F60+F66+F73</f>
        <v>19987.900000000001</v>
      </c>
      <c r="G47" s="96"/>
      <c r="H47" s="96">
        <f>H48+H55+H60+H66+H73</f>
        <v>19987.900000000001</v>
      </c>
      <c r="I47" s="96">
        <f>I48+I55+I60+I66+I73</f>
        <v>20504</v>
      </c>
      <c r="J47" s="96"/>
      <c r="K47" s="96">
        <f>K48+K55+K60+K66+K73</f>
        <v>20504</v>
      </c>
      <c r="L47" s="58"/>
      <c r="M47" s="58"/>
    </row>
    <row r="48" spans="1:13" ht="42.75" customHeight="1" x14ac:dyDescent="0.3">
      <c r="A48" s="97" t="s">
        <v>573</v>
      </c>
      <c r="B48" s="78" t="s">
        <v>574</v>
      </c>
      <c r="C48" s="98">
        <f>C49+C54</f>
        <v>6690.7</v>
      </c>
      <c r="D48" s="98"/>
      <c r="E48" s="98">
        <f>E49+E54</f>
        <v>6690.7</v>
      </c>
      <c r="F48" s="98">
        <f>F49+F54</f>
        <v>6690.7</v>
      </c>
      <c r="G48" s="98"/>
      <c r="H48" s="98">
        <f>H49+H54</f>
        <v>6690.7</v>
      </c>
      <c r="I48" s="98">
        <f>I49+I54</f>
        <v>6690.7</v>
      </c>
      <c r="J48" s="98"/>
      <c r="K48" s="98">
        <f>K49+K54</f>
        <v>6690.7</v>
      </c>
      <c r="L48" s="59"/>
      <c r="M48" s="59"/>
    </row>
    <row r="49" spans="1:13" ht="93.75" x14ac:dyDescent="0.3">
      <c r="A49" s="99" t="s">
        <v>575</v>
      </c>
      <c r="B49" s="100" t="s">
        <v>576</v>
      </c>
      <c r="C49" s="101">
        <f>C50+C51+C52</f>
        <v>5864.0999999999995</v>
      </c>
      <c r="D49" s="101"/>
      <c r="E49" s="101">
        <f>E50+E51+E52</f>
        <v>5864.0999999999995</v>
      </c>
      <c r="F49" s="101">
        <f>F50+F51+F52</f>
        <v>5864.0999999999995</v>
      </c>
      <c r="G49" s="101"/>
      <c r="H49" s="101">
        <f>H50+H51+H52</f>
        <v>5864.0999999999995</v>
      </c>
      <c r="I49" s="101">
        <f>I50+I51+I52</f>
        <v>5864.0999999999995</v>
      </c>
      <c r="J49" s="101"/>
      <c r="K49" s="101">
        <f>K50+K51+K52</f>
        <v>5864.0999999999995</v>
      </c>
      <c r="L49" s="60"/>
      <c r="M49" s="60"/>
    </row>
    <row r="50" spans="1:13" ht="93.75" x14ac:dyDescent="0.3">
      <c r="A50" s="99" t="s">
        <v>577</v>
      </c>
      <c r="B50" s="100" t="s">
        <v>753</v>
      </c>
      <c r="C50" s="101">
        <v>5227.8999999999996</v>
      </c>
      <c r="D50" s="101"/>
      <c r="E50" s="101">
        <v>5227.8999999999996</v>
      </c>
      <c r="F50" s="101">
        <v>5227.8999999999996</v>
      </c>
      <c r="G50" s="101"/>
      <c r="H50" s="101">
        <v>5227.8999999999996</v>
      </c>
      <c r="I50" s="101">
        <v>5227.8999999999996</v>
      </c>
      <c r="J50" s="101"/>
      <c r="K50" s="101">
        <v>5227.8999999999996</v>
      </c>
      <c r="L50" s="60"/>
      <c r="M50" s="60"/>
    </row>
    <row r="51" spans="1:13" ht="75" x14ac:dyDescent="0.3">
      <c r="A51" s="99" t="s">
        <v>578</v>
      </c>
      <c r="B51" s="100" t="s">
        <v>754</v>
      </c>
      <c r="C51" s="101">
        <v>189.5</v>
      </c>
      <c r="D51" s="101"/>
      <c r="E51" s="101">
        <v>189.5</v>
      </c>
      <c r="F51" s="101">
        <v>189.5</v>
      </c>
      <c r="G51" s="101"/>
      <c r="H51" s="101">
        <v>189.5</v>
      </c>
      <c r="I51" s="101">
        <v>189.5</v>
      </c>
      <c r="J51" s="101"/>
      <c r="K51" s="101">
        <v>189.5</v>
      </c>
      <c r="L51" s="60"/>
      <c r="M51" s="60"/>
    </row>
    <row r="52" spans="1:13" ht="75" x14ac:dyDescent="0.3">
      <c r="A52" s="99" t="s">
        <v>579</v>
      </c>
      <c r="B52" s="100" t="s">
        <v>580</v>
      </c>
      <c r="C52" s="101">
        <v>446.7</v>
      </c>
      <c r="D52" s="101"/>
      <c r="E52" s="101">
        <v>446.7</v>
      </c>
      <c r="F52" s="101">
        <v>446.7</v>
      </c>
      <c r="G52" s="101"/>
      <c r="H52" s="101">
        <v>446.7</v>
      </c>
      <c r="I52" s="101">
        <v>446.7</v>
      </c>
      <c r="J52" s="101"/>
      <c r="K52" s="101">
        <v>446.7</v>
      </c>
      <c r="L52" s="60"/>
      <c r="M52" s="60"/>
    </row>
    <row r="53" spans="1:13" ht="75" customHeight="1" x14ac:dyDescent="0.3">
      <c r="A53" s="99" t="s">
        <v>581</v>
      </c>
      <c r="B53" s="100" t="s">
        <v>755</v>
      </c>
      <c r="C53" s="101">
        <f>C54</f>
        <v>826.6</v>
      </c>
      <c r="D53" s="101"/>
      <c r="E53" s="101">
        <f>E54</f>
        <v>826.6</v>
      </c>
      <c r="F53" s="101">
        <f>F54</f>
        <v>826.6</v>
      </c>
      <c r="G53" s="101"/>
      <c r="H53" s="101">
        <f>H54</f>
        <v>826.6</v>
      </c>
      <c r="I53" s="101">
        <f>I54</f>
        <v>826.6</v>
      </c>
      <c r="J53" s="101"/>
      <c r="K53" s="101">
        <f>K54</f>
        <v>826.6</v>
      </c>
      <c r="L53" s="60"/>
      <c r="M53" s="60"/>
    </row>
    <row r="54" spans="1:13" ht="93.75" x14ac:dyDescent="0.3">
      <c r="A54" s="99" t="s">
        <v>582</v>
      </c>
      <c r="B54" s="100" t="s">
        <v>1125</v>
      </c>
      <c r="C54" s="101">
        <v>826.6</v>
      </c>
      <c r="D54" s="101"/>
      <c r="E54" s="101">
        <v>826.6</v>
      </c>
      <c r="F54" s="101">
        <v>826.6</v>
      </c>
      <c r="G54" s="101"/>
      <c r="H54" s="101">
        <v>826.6</v>
      </c>
      <c r="I54" s="101">
        <v>826.6</v>
      </c>
      <c r="J54" s="101"/>
      <c r="K54" s="101">
        <v>826.6</v>
      </c>
      <c r="L54" s="60"/>
      <c r="M54" s="60"/>
    </row>
    <row r="55" spans="1:13" ht="18.75" x14ac:dyDescent="0.3">
      <c r="A55" s="97" t="s">
        <v>583</v>
      </c>
      <c r="B55" s="78" t="s">
        <v>584</v>
      </c>
      <c r="C55" s="98">
        <f>C56</f>
        <v>151.5</v>
      </c>
      <c r="D55" s="98"/>
      <c r="E55" s="98">
        <f>E56</f>
        <v>151.5</v>
      </c>
      <c r="F55" s="98">
        <f>F56</f>
        <v>151.5</v>
      </c>
      <c r="G55" s="98"/>
      <c r="H55" s="98">
        <f>H56</f>
        <v>151.5</v>
      </c>
      <c r="I55" s="98">
        <f>I56</f>
        <v>151.5</v>
      </c>
      <c r="J55" s="98"/>
      <c r="K55" s="98">
        <f>K56</f>
        <v>151.5</v>
      </c>
      <c r="L55" s="59"/>
      <c r="M55" s="59"/>
    </row>
    <row r="56" spans="1:13" ht="18.75" x14ac:dyDescent="0.3">
      <c r="A56" s="99" t="s">
        <v>585</v>
      </c>
      <c r="B56" s="100" t="s">
        <v>586</v>
      </c>
      <c r="C56" s="101">
        <f>C57+C58+C59</f>
        <v>151.5</v>
      </c>
      <c r="D56" s="101"/>
      <c r="E56" s="101">
        <f>E57+E58+E59</f>
        <v>151.5</v>
      </c>
      <c r="F56" s="101">
        <f>F57+F58+F59</f>
        <v>151.5</v>
      </c>
      <c r="G56" s="101"/>
      <c r="H56" s="101">
        <f>H57+H58+H59</f>
        <v>151.5</v>
      </c>
      <c r="I56" s="101">
        <f>I57+I58+I59</f>
        <v>151.5</v>
      </c>
      <c r="J56" s="101"/>
      <c r="K56" s="101">
        <f>K57+K58+K59</f>
        <v>151.5</v>
      </c>
      <c r="L56" s="60"/>
      <c r="M56" s="60"/>
    </row>
    <row r="57" spans="1:13" ht="37.5" x14ac:dyDescent="0.3">
      <c r="A57" s="99" t="s">
        <v>587</v>
      </c>
      <c r="B57" s="100" t="s">
        <v>588</v>
      </c>
      <c r="C57" s="101">
        <v>151</v>
      </c>
      <c r="D57" s="101"/>
      <c r="E57" s="101">
        <v>151</v>
      </c>
      <c r="F57" s="101">
        <v>151</v>
      </c>
      <c r="G57" s="101"/>
      <c r="H57" s="101">
        <v>151</v>
      </c>
      <c r="I57" s="101">
        <v>151</v>
      </c>
      <c r="J57" s="101"/>
      <c r="K57" s="101">
        <v>151</v>
      </c>
      <c r="L57" s="60"/>
      <c r="M57" s="60"/>
    </row>
    <row r="58" spans="1:13" ht="18.75" x14ac:dyDescent="0.3">
      <c r="A58" s="99" t="s">
        <v>589</v>
      </c>
      <c r="B58" s="100" t="s">
        <v>590</v>
      </c>
      <c r="C58" s="101">
        <v>0.5</v>
      </c>
      <c r="D58" s="101"/>
      <c r="E58" s="101">
        <v>0.5</v>
      </c>
      <c r="F58" s="101">
        <v>0.5</v>
      </c>
      <c r="G58" s="101"/>
      <c r="H58" s="101">
        <v>0.5</v>
      </c>
      <c r="I58" s="101">
        <v>0.5</v>
      </c>
      <c r="J58" s="101"/>
      <c r="K58" s="101">
        <v>0.5</v>
      </c>
      <c r="L58" s="60"/>
      <c r="M58" s="60"/>
    </row>
    <row r="59" spans="1:13" ht="18" hidden="1" x14ac:dyDescent="0.35">
      <c r="A59" s="99" t="s">
        <v>591</v>
      </c>
      <c r="B59" s="100" t="s">
        <v>592</v>
      </c>
      <c r="C59" s="101">
        <v>0</v>
      </c>
      <c r="D59" s="101"/>
      <c r="E59" s="101">
        <v>0</v>
      </c>
      <c r="F59" s="101">
        <v>0</v>
      </c>
      <c r="G59" s="101"/>
      <c r="H59" s="101">
        <v>0</v>
      </c>
      <c r="I59" s="101">
        <v>0</v>
      </c>
      <c r="J59" s="101"/>
      <c r="K59" s="101">
        <v>0</v>
      </c>
      <c r="L59" s="60"/>
      <c r="M59" s="60"/>
    </row>
    <row r="60" spans="1:13" ht="37.5" x14ac:dyDescent="0.3">
      <c r="A60" s="97" t="s">
        <v>593</v>
      </c>
      <c r="B60" s="78" t="s">
        <v>594</v>
      </c>
      <c r="C60" s="98">
        <f>C61+C63</f>
        <v>15632</v>
      </c>
      <c r="D60" s="98">
        <f>D61+D63</f>
        <v>87.8</v>
      </c>
      <c r="E60" s="98">
        <f>E61+E63</f>
        <v>15719.8</v>
      </c>
      <c r="F60" s="98">
        <f>F61+F63</f>
        <v>12120.5</v>
      </c>
      <c r="G60" s="98"/>
      <c r="H60" s="98">
        <f>H61+H63</f>
        <v>12120.5</v>
      </c>
      <c r="I60" s="98">
        <f>I61+I63</f>
        <v>12599.7</v>
      </c>
      <c r="J60" s="98"/>
      <c r="K60" s="98">
        <f>K61+K63</f>
        <v>12599.7</v>
      </c>
      <c r="L60" s="59"/>
      <c r="M60" s="59"/>
    </row>
    <row r="61" spans="1:13" ht="18.75" x14ac:dyDescent="0.3">
      <c r="A61" s="99" t="s">
        <v>595</v>
      </c>
      <c r="B61" s="100" t="s">
        <v>596</v>
      </c>
      <c r="C61" s="101">
        <f>C62</f>
        <v>12479.8</v>
      </c>
      <c r="D61" s="101">
        <f>D62</f>
        <v>0</v>
      </c>
      <c r="E61" s="101">
        <f>E62</f>
        <v>12479.8</v>
      </c>
      <c r="F61" s="101">
        <f>F62</f>
        <v>11304</v>
      </c>
      <c r="G61" s="101"/>
      <c r="H61" s="101">
        <f>H62</f>
        <v>11304</v>
      </c>
      <c r="I61" s="101">
        <f>I62</f>
        <v>11756.1</v>
      </c>
      <c r="J61" s="101"/>
      <c r="K61" s="101">
        <f>K62</f>
        <v>11756.1</v>
      </c>
      <c r="L61" s="60"/>
      <c r="M61" s="60"/>
    </row>
    <row r="62" spans="1:13" ht="37.5" x14ac:dyDescent="0.3">
      <c r="A62" s="99" t="s">
        <v>597</v>
      </c>
      <c r="B62" s="100" t="s">
        <v>598</v>
      </c>
      <c r="C62" s="101">
        <v>12479.8</v>
      </c>
      <c r="D62" s="101"/>
      <c r="E62" s="101">
        <f>SUM(C62:D62)</f>
        <v>12479.8</v>
      </c>
      <c r="F62" s="101">
        <v>11304</v>
      </c>
      <c r="G62" s="101"/>
      <c r="H62" s="101">
        <v>11304</v>
      </c>
      <c r="I62" s="101">
        <v>11756.1</v>
      </c>
      <c r="J62" s="101"/>
      <c r="K62" s="101">
        <v>11756.1</v>
      </c>
      <c r="L62" s="60"/>
      <c r="M62" s="60"/>
    </row>
    <row r="63" spans="1:13" ht="18.75" x14ac:dyDescent="0.3">
      <c r="A63" s="99" t="s">
        <v>599</v>
      </c>
      <c r="B63" s="100" t="s">
        <v>600</v>
      </c>
      <c r="C63" s="101">
        <f>C64+C65</f>
        <v>3152.2</v>
      </c>
      <c r="D63" s="101">
        <f>D65</f>
        <v>87.8</v>
      </c>
      <c r="E63" s="101">
        <f>SUM(C63:D63)</f>
        <v>3240</v>
      </c>
      <c r="F63" s="101">
        <f>F64+F65</f>
        <v>816.5</v>
      </c>
      <c r="G63" s="101"/>
      <c r="H63" s="101">
        <f>H64+H65</f>
        <v>816.5</v>
      </c>
      <c r="I63" s="101">
        <f>I64+I65</f>
        <v>843.6</v>
      </c>
      <c r="J63" s="101"/>
      <c r="K63" s="101">
        <f>K64+K65</f>
        <v>843.6</v>
      </c>
      <c r="L63" s="60"/>
      <c r="M63" s="60"/>
    </row>
    <row r="64" spans="1:13" ht="39" customHeight="1" x14ac:dyDescent="0.3">
      <c r="A64" s="99" t="s">
        <v>601</v>
      </c>
      <c r="B64" s="100" t="s">
        <v>602</v>
      </c>
      <c r="C64" s="101">
        <v>790.7</v>
      </c>
      <c r="D64" s="101"/>
      <c r="E64" s="101">
        <v>790.7</v>
      </c>
      <c r="F64" s="101">
        <v>816.5</v>
      </c>
      <c r="G64" s="101"/>
      <c r="H64" s="101">
        <v>816.5</v>
      </c>
      <c r="I64" s="101">
        <v>843.6</v>
      </c>
      <c r="J64" s="101"/>
      <c r="K64" s="101">
        <v>843.6</v>
      </c>
      <c r="L64" s="60"/>
      <c r="M64" s="60"/>
    </row>
    <row r="65" spans="1:13" ht="39" customHeight="1" x14ac:dyDescent="0.3">
      <c r="A65" s="99" t="s">
        <v>1128</v>
      </c>
      <c r="B65" s="100" t="s">
        <v>1148</v>
      </c>
      <c r="C65" s="101">
        <v>2361.5</v>
      </c>
      <c r="D65" s="101">
        <f>68+11.6+8.2</f>
        <v>87.8</v>
      </c>
      <c r="E65" s="101">
        <f>SUM(C65:D65)</f>
        <v>2449.3000000000002</v>
      </c>
      <c r="F65" s="101">
        <v>0</v>
      </c>
      <c r="G65" s="101"/>
      <c r="H65" s="101">
        <v>0</v>
      </c>
      <c r="I65" s="101"/>
      <c r="J65" s="101"/>
      <c r="K65" s="101"/>
      <c r="L65" s="60"/>
      <c r="M65" s="60"/>
    </row>
    <row r="66" spans="1:13" ht="37.5" x14ac:dyDescent="0.3">
      <c r="A66" s="97" t="s">
        <v>603</v>
      </c>
      <c r="B66" s="78" t="s">
        <v>604</v>
      </c>
      <c r="C66" s="98">
        <f>C70+C67</f>
        <v>1335.4</v>
      </c>
      <c r="D66" s="98">
        <f>D70+D67</f>
        <v>311.89999999999998</v>
      </c>
      <c r="E66" s="98">
        <f>E70+E67</f>
        <v>1647.3000000000002</v>
      </c>
      <c r="F66" s="98">
        <f>F70+F67</f>
        <v>100</v>
      </c>
      <c r="G66" s="98"/>
      <c r="H66" s="98">
        <f>H70+H67</f>
        <v>100</v>
      </c>
      <c r="I66" s="98">
        <f>I70+I67</f>
        <v>100</v>
      </c>
      <c r="J66" s="98"/>
      <c r="K66" s="98">
        <f>K70+K67</f>
        <v>100</v>
      </c>
      <c r="L66" s="59"/>
      <c r="M66" s="59"/>
    </row>
    <row r="67" spans="1:13" ht="80.25" customHeight="1" x14ac:dyDescent="0.3">
      <c r="A67" s="102" t="s">
        <v>605</v>
      </c>
      <c r="B67" s="80" t="s">
        <v>606</v>
      </c>
      <c r="C67" s="103">
        <f>C68</f>
        <v>892.7</v>
      </c>
      <c r="D67" s="103">
        <f>D68+D69</f>
        <v>146.80000000000001</v>
      </c>
      <c r="E67" s="103">
        <f>E68+E69</f>
        <v>1039.5000000000002</v>
      </c>
      <c r="F67" s="103">
        <f>F68</f>
        <v>0</v>
      </c>
      <c r="G67" s="103"/>
      <c r="H67" s="103">
        <f>H68</f>
        <v>0</v>
      </c>
      <c r="I67" s="103">
        <f>I68</f>
        <v>0</v>
      </c>
      <c r="J67" s="103"/>
      <c r="K67" s="103">
        <f>K68</f>
        <v>0</v>
      </c>
      <c r="L67" s="61"/>
      <c r="M67" s="61"/>
    </row>
    <row r="68" spans="1:13" ht="101.25" customHeight="1" x14ac:dyDescent="0.3">
      <c r="A68" s="102" t="s">
        <v>607</v>
      </c>
      <c r="B68" s="80" t="s">
        <v>608</v>
      </c>
      <c r="C68" s="104">
        <v>892.7</v>
      </c>
      <c r="D68" s="104">
        <v>134.4</v>
      </c>
      <c r="E68" s="104">
        <f>SUM(C68:D68)</f>
        <v>1027.1000000000001</v>
      </c>
      <c r="F68" s="104">
        <v>0</v>
      </c>
      <c r="G68" s="104"/>
      <c r="H68" s="104">
        <v>0</v>
      </c>
      <c r="I68" s="104">
        <v>0</v>
      </c>
      <c r="J68" s="104"/>
      <c r="K68" s="104">
        <v>0</v>
      </c>
      <c r="L68" s="62"/>
      <c r="M68" s="62"/>
    </row>
    <row r="69" spans="1:13" ht="106.5" customHeight="1" x14ac:dyDescent="0.3">
      <c r="A69" s="102" t="s">
        <v>1245</v>
      </c>
      <c r="B69" s="80" t="s">
        <v>1246</v>
      </c>
      <c r="C69" s="104"/>
      <c r="D69" s="104">
        <v>12.4</v>
      </c>
      <c r="E69" s="104">
        <v>12.4</v>
      </c>
      <c r="F69" s="104"/>
      <c r="G69" s="104"/>
      <c r="H69" s="104">
        <v>0</v>
      </c>
      <c r="I69" s="104"/>
      <c r="J69" s="104"/>
      <c r="K69" s="104">
        <v>0</v>
      </c>
      <c r="L69" s="62"/>
      <c r="M69" s="62"/>
    </row>
    <row r="70" spans="1:13" ht="37.5" x14ac:dyDescent="0.3">
      <c r="A70" s="99" t="s">
        <v>609</v>
      </c>
      <c r="B70" s="100" t="s">
        <v>610</v>
      </c>
      <c r="C70" s="101">
        <f>C71+C72</f>
        <v>442.70000000000005</v>
      </c>
      <c r="D70" s="101">
        <f>D71+D72</f>
        <v>165.1</v>
      </c>
      <c r="E70" s="101">
        <f>E71+E72</f>
        <v>607.79999999999995</v>
      </c>
      <c r="F70" s="101">
        <f>F71+F72</f>
        <v>100</v>
      </c>
      <c r="G70" s="101"/>
      <c r="H70" s="101">
        <f>H71+H72</f>
        <v>100</v>
      </c>
      <c r="I70" s="101">
        <f>I71+I72</f>
        <v>100</v>
      </c>
      <c r="J70" s="101"/>
      <c r="K70" s="101">
        <f>K71+K72</f>
        <v>100</v>
      </c>
      <c r="L70" s="60"/>
      <c r="M70" s="60"/>
    </row>
    <row r="71" spans="1:13" ht="56.25" x14ac:dyDescent="0.3">
      <c r="A71" s="99" t="s">
        <v>611</v>
      </c>
      <c r="B71" s="100" t="s">
        <v>612</v>
      </c>
      <c r="C71" s="101">
        <v>262.10000000000002</v>
      </c>
      <c r="D71" s="101">
        <v>65.3</v>
      </c>
      <c r="E71" s="101">
        <f>SUM(C71:D71)</f>
        <v>327.40000000000003</v>
      </c>
      <c r="F71" s="101">
        <v>100</v>
      </c>
      <c r="G71" s="101"/>
      <c r="H71" s="101">
        <v>100</v>
      </c>
      <c r="I71" s="101">
        <v>100</v>
      </c>
      <c r="J71" s="101"/>
      <c r="K71" s="101">
        <v>100</v>
      </c>
      <c r="L71" s="60"/>
      <c r="M71" s="60"/>
    </row>
    <row r="72" spans="1:13" ht="65.25" customHeight="1" x14ac:dyDescent="0.3">
      <c r="A72" s="99" t="s">
        <v>613</v>
      </c>
      <c r="B72" s="100" t="s">
        <v>614</v>
      </c>
      <c r="C72" s="101">
        <v>180.6</v>
      </c>
      <c r="D72" s="101">
        <v>99.8</v>
      </c>
      <c r="E72" s="101">
        <f>SUM(C72:D72)</f>
        <v>280.39999999999998</v>
      </c>
      <c r="F72" s="101">
        <v>0</v>
      </c>
      <c r="G72" s="101"/>
      <c r="H72" s="101">
        <v>0</v>
      </c>
      <c r="I72" s="101">
        <v>0</v>
      </c>
      <c r="J72" s="101"/>
      <c r="K72" s="101">
        <v>0</v>
      </c>
      <c r="L72" s="60"/>
      <c r="M72" s="60"/>
    </row>
    <row r="73" spans="1:13" ht="18.75" x14ac:dyDescent="0.3">
      <c r="A73" s="97" t="s">
        <v>615</v>
      </c>
      <c r="B73" s="78" t="s">
        <v>616</v>
      </c>
      <c r="C73" s="98">
        <f>SUM(C75:C85)</f>
        <v>889.7</v>
      </c>
      <c r="D73" s="98"/>
      <c r="E73" s="98">
        <f>SUM(E75:E85)</f>
        <v>889.7</v>
      </c>
      <c r="F73" s="98">
        <f>SUM(F75:F85)</f>
        <v>925.20000000000016</v>
      </c>
      <c r="G73" s="98"/>
      <c r="H73" s="98">
        <f>SUM(H75:H85)</f>
        <v>925.20000000000016</v>
      </c>
      <c r="I73" s="98">
        <f>SUM(I75:I85)</f>
        <v>962.09999999999991</v>
      </c>
      <c r="J73" s="98"/>
      <c r="K73" s="98">
        <f>SUM(K75:K85)</f>
        <v>962.09999999999991</v>
      </c>
      <c r="L73" s="59"/>
      <c r="M73" s="59"/>
    </row>
    <row r="74" spans="1:13" ht="54" hidden="1" x14ac:dyDescent="0.35">
      <c r="A74" s="99" t="s">
        <v>617</v>
      </c>
      <c r="B74" s="100" t="s">
        <v>618</v>
      </c>
      <c r="C74" s="101"/>
      <c r="D74" s="101"/>
      <c r="E74" s="101"/>
      <c r="F74" s="101"/>
      <c r="G74" s="101"/>
      <c r="H74" s="101"/>
      <c r="I74" s="101"/>
      <c r="J74" s="101"/>
      <c r="K74" s="101"/>
      <c r="L74" s="60"/>
      <c r="M74" s="60"/>
    </row>
    <row r="75" spans="1:13" ht="75" x14ac:dyDescent="0.3">
      <c r="A75" s="99" t="s">
        <v>619</v>
      </c>
      <c r="B75" s="100" t="s">
        <v>756</v>
      </c>
      <c r="C75" s="101">
        <v>35.4</v>
      </c>
      <c r="D75" s="101"/>
      <c r="E75" s="101">
        <v>35.4</v>
      </c>
      <c r="F75" s="101">
        <v>36.9</v>
      </c>
      <c r="G75" s="101"/>
      <c r="H75" s="101">
        <v>36.9</v>
      </c>
      <c r="I75" s="101">
        <v>38.299999999999997</v>
      </c>
      <c r="J75" s="101"/>
      <c r="K75" s="101">
        <v>38.299999999999997</v>
      </c>
      <c r="L75" s="60"/>
      <c r="M75" s="60"/>
    </row>
    <row r="76" spans="1:13" ht="112.5" x14ac:dyDescent="0.3">
      <c r="A76" s="99" t="s">
        <v>620</v>
      </c>
      <c r="B76" s="100" t="s">
        <v>757</v>
      </c>
      <c r="C76" s="101">
        <v>250.1</v>
      </c>
      <c r="D76" s="101"/>
      <c r="E76" s="101">
        <v>250.1</v>
      </c>
      <c r="F76" s="101">
        <v>260.10000000000002</v>
      </c>
      <c r="G76" s="101"/>
      <c r="H76" s="101">
        <v>260.10000000000002</v>
      </c>
      <c r="I76" s="101">
        <v>270.5</v>
      </c>
      <c r="J76" s="101"/>
      <c r="K76" s="101">
        <v>270.5</v>
      </c>
      <c r="L76" s="60"/>
      <c r="M76" s="60"/>
    </row>
    <row r="77" spans="1:13" ht="75" x14ac:dyDescent="0.3">
      <c r="A77" s="99" t="s">
        <v>621</v>
      </c>
      <c r="B77" s="100" t="s">
        <v>758</v>
      </c>
      <c r="C77" s="101">
        <v>94.5</v>
      </c>
      <c r="D77" s="101"/>
      <c r="E77" s="101">
        <v>94.5</v>
      </c>
      <c r="F77" s="101">
        <v>98.3</v>
      </c>
      <c r="G77" s="101"/>
      <c r="H77" s="101">
        <v>98.3</v>
      </c>
      <c r="I77" s="101">
        <v>102.2</v>
      </c>
      <c r="J77" s="101"/>
      <c r="K77" s="101">
        <v>102.2</v>
      </c>
      <c r="L77" s="60"/>
      <c r="M77" s="60"/>
    </row>
    <row r="78" spans="1:13" ht="93.75" x14ac:dyDescent="0.3">
      <c r="A78" s="99" t="s">
        <v>622</v>
      </c>
      <c r="B78" s="100" t="s">
        <v>759</v>
      </c>
      <c r="C78" s="101">
        <v>95.1</v>
      </c>
      <c r="D78" s="101"/>
      <c r="E78" s="101">
        <v>95.1</v>
      </c>
      <c r="F78" s="101">
        <v>98.9</v>
      </c>
      <c r="G78" s="101"/>
      <c r="H78" s="101">
        <v>98.9</v>
      </c>
      <c r="I78" s="101">
        <v>102.9</v>
      </c>
      <c r="J78" s="101"/>
      <c r="K78" s="101">
        <v>102.9</v>
      </c>
      <c r="L78" s="60"/>
      <c r="M78" s="60"/>
    </row>
    <row r="79" spans="1:13" ht="93.75" x14ac:dyDescent="0.3">
      <c r="A79" s="99" t="s">
        <v>623</v>
      </c>
      <c r="B79" s="100" t="s">
        <v>760</v>
      </c>
      <c r="C79" s="101">
        <v>0</v>
      </c>
      <c r="D79" s="101"/>
      <c r="E79" s="101">
        <v>0</v>
      </c>
      <c r="F79" s="101">
        <v>0</v>
      </c>
      <c r="G79" s="101"/>
      <c r="H79" s="101">
        <v>0</v>
      </c>
      <c r="I79" s="101">
        <v>0</v>
      </c>
      <c r="J79" s="101"/>
      <c r="K79" s="101">
        <v>0</v>
      </c>
      <c r="L79" s="60"/>
      <c r="M79" s="60"/>
    </row>
    <row r="80" spans="1:13" ht="93.75" x14ac:dyDescent="0.3">
      <c r="A80" s="99" t="s">
        <v>624</v>
      </c>
      <c r="B80" s="100" t="s">
        <v>761</v>
      </c>
      <c r="C80" s="101">
        <v>1.8</v>
      </c>
      <c r="D80" s="101"/>
      <c r="E80" s="101">
        <v>1.8</v>
      </c>
      <c r="F80" s="101">
        <v>1.9</v>
      </c>
      <c r="G80" s="101"/>
      <c r="H80" s="101">
        <v>1.9</v>
      </c>
      <c r="I80" s="101">
        <v>1.9</v>
      </c>
      <c r="J80" s="101"/>
      <c r="K80" s="101">
        <v>1.9</v>
      </c>
      <c r="L80" s="60"/>
      <c r="M80" s="60"/>
    </row>
    <row r="81" spans="1:13" ht="121.5" customHeight="1" x14ac:dyDescent="0.3">
      <c r="A81" s="99" t="s">
        <v>625</v>
      </c>
      <c r="B81" s="100" t="s">
        <v>762</v>
      </c>
      <c r="C81" s="101">
        <v>19</v>
      </c>
      <c r="D81" s="101"/>
      <c r="E81" s="101">
        <v>19</v>
      </c>
      <c r="F81" s="101">
        <v>19.7</v>
      </c>
      <c r="G81" s="101"/>
      <c r="H81" s="101">
        <v>19.7</v>
      </c>
      <c r="I81" s="101">
        <v>20.5</v>
      </c>
      <c r="J81" s="101"/>
      <c r="K81" s="101">
        <v>20.5</v>
      </c>
      <c r="L81" s="60"/>
      <c r="M81" s="60"/>
    </row>
    <row r="82" spans="1:13" ht="93.75" x14ac:dyDescent="0.3">
      <c r="A82" s="99" t="s">
        <v>626</v>
      </c>
      <c r="B82" s="100" t="s">
        <v>763</v>
      </c>
      <c r="C82" s="101">
        <v>1.7</v>
      </c>
      <c r="D82" s="101"/>
      <c r="E82" s="101">
        <v>1.7</v>
      </c>
      <c r="F82" s="101">
        <v>1.7</v>
      </c>
      <c r="G82" s="101"/>
      <c r="H82" s="101">
        <v>1.7</v>
      </c>
      <c r="I82" s="101">
        <v>1.8</v>
      </c>
      <c r="J82" s="101"/>
      <c r="K82" s="101">
        <v>1.8</v>
      </c>
      <c r="L82" s="60"/>
      <c r="M82" s="60"/>
    </row>
    <row r="83" spans="1:13" ht="75" x14ac:dyDescent="0.3">
      <c r="A83" s="99" t="s">
        <v>627</v>
      </c>
      <c r="B83" s="100" t="s">
        <v>764</v>
      </c>
      <c r="C83" s="101">
        <v>98.9</v>
      </c>
      <c r="D83" s="101"/>
      <c r="E83" s="101">
        <v>98.9</v>
      </c>
      <c r="F83" s="101">
        <v>102.8</v>
      </c>
      <c r="G83" s="101"/>
      <c r="H83" s="101">
        <v>102.8</v>
      </c>
      <c r="I83" s="101">
        <v>106.9</v>
      </c>
      <c r="J83" s="101"/>
      <c r="K83" s="101">
        <v>106.9</v>
      </c>
      <c r="L83" s="60"/>
      <c r="M83" s="60"/>
    </row>
    <row r="84" spans="1:13" ht="93.75" x14ac:dyDescent="0.3">
      <c r="A84" s="99" t="s">
        <v>628</v>
      </c>
      <c r="B84" s="100" t="s">
        <v>765</v>
      </c>
      <c r="C84" s="101">
        <v>192.6</v>
      </c>
      <c r="D84" s="101"/>
      <c r="E84" s="101">
        <v>192.6</v>
      </c>
      <c r="F84" s="101">
        <v>200.3</v>
      </c>
      <c r="G84" s="101"/>
      <c r="H84" s="101">
        <v>200.3</v>
      </c>
      <c r="I84" s="101">
        <v>208.3</v>
      </c>
      <c r="J84" s="101"/>
      <c r="K84" s="101">
        <v>208.3</v>
      </c>
      <c r="L84" s="60"/>
      <c r="M84" s="60"/>
    </row>
    <row r="85" spans="1:13" ht="150" x14ac:dyDescent="0.3">
      <c r="A85" s="99" t="s">
        <v>629</v>
      </c>
      <c r="B85" s="100" t="s">
        <v>766</v>
      </c>
      <c r="C85" s="101">
        <v>100.6</v>
      </c>
      <c r="D85" s="101"/>
      <c r="E85" s="101">
        <v>100.6</v>
      </c>
      <c r="F85" s="101">
        <v>104.6</v>
      </c>
      <c r="G85" s="101"/>
      <c r="H85" s="101">
        <v>104.6</v>
      </c>
      <c r="I85" s="101">
        <v>108.8</v>
      </c>
      <c r="J85" s="101"/>
      <c r="K85" s="101">
        <v>108.8</v>
      </c>
      <c r="L85" s="60"/>
      <c r="M85" s="60"/>
    </row>
    <row r="86" spans="1:13" ht="18.75" x14ac:dyDescent="0.3">
      <c r="A86" s="105" t="s">
        <v>630</v>
      </c>
      <c r="B86" s="93" t="s">
        <v>631</v>
      </c>
      <c r="C86" s="94">
        <f>C87+C201+C196</f>
        <v>751452.09999999986</v>
      </c>
      <c r="D86" s="94">
        <f>D87+D201+D196+D194+D199</f>
        <v>9531.5</v>
      </c>
      <c r="E86" s="94">
        <f>E87+E201+E196+E194+E199</f>
        <v>760983.6</v>
      </c>
      <c r="F86" s="94">
        <f t="shared" ref="F86:K86" si="1">F87</f>
        <v>685063</v>
      </c>
      <c r="G86" s="94">
        <f t="shared" si="1"/>
        <v>0</v>
      </c>
      <c r="H86" s="94">
        <f t="shared" si="1"/>
        <v>685063</v>
      </c>
      <c r="I86" s="94">
        <f t="shared" si="1"/>
        <v>647618.80000000016</v>
      </c>
      <c r="J86" s="94">
        <f t="shared" si="1"/>
        <v>0</v>
      </c>
      <c r="K86" s="94">
        <f t="shared" si="1"/>
        <v>647618.80000000016</v>
      </c>
      <c r="L86" s="57"/>
      <c r="M86" s="57"/>
    </row>
    <row r="87" spans="1:13" ht="37.5" x14ac:dyDescent="0.3">
      <c r="A87" s="73" t="s">
        <v>632</v>
      </c>
      <c r="B87" s="74" t="s">
        <v>633</v>
      </c>
      <c r="C87" s="106">
        <f t="shared" ref="C87:K87" si="2">C88+C96+C159+C184</f>
        <v>762040.89999999991</v>
      </c>
      <c r="D87" s="106">
        <f>D88+D96+D159+D184</f>
        <v>9480.6</v>
      </c>
      <c r="E87" s="106">
        <f t="shared" si="2"/>
        <v>771521.5</v>
      </c>
      <c r="F87" s="106">
        <f t="shared" si="2"/>
        <v>685063</v>
      </c>
      <c r="G87" s="106">
        <f t="shared" si="2"/>
        <v>0</v>
      </c>
      <c r="H87" s="106">
        <f t="shared" si="2"/>
        <v>685063</v>
      </c>
      <c r="I87" s="106">
        <f t="shared" si="2"/>
        <v>647618.80000000016</v>
      </c>
      <c r="J87" s="106">
        <f t="shared" si="2"/>
        <v>0</v>
      </c>
      <c r="K87" s="106">
        <f t="shared" si="2"/>
        <v>647618.80000000016</v>
      </c>
      <c r="L87" s="63"/>
      <c r="M87" s="63"/>
    </row>
    <row r="88" spans="1:13" ht="18.75" x14ac:dyDescent="0.3">
      <c r="A88" s="107" t="s">
        <v>634</v>
      </c>
      <c r="B88" s="77" t="s">
        <v>767</v>
      </c>
      <c r="C88" s="108">
        <f>C89+C90+C93</f>
        <v>287968.40000000002</v>
      </c>
      <c r="D88" s="108"/>
      <c r="E88" s="108">
        <f>E89+E90+E93</f>
        <v>287968.40000000002</v>
      </c>
      <c r="F88" s="108">
        <f>F89+F90+F93</f>
        <v>263298.09999999998</v>
      </c>
      <c r="G88" s="108"/>
      <c r="H88" s="108">
        <f>H89+H90+H93</f>
        <v>263298.09999999998</v>
      </c>
      <c r="I88" s="108">
        <f>I89+I90+I93</f>
        <v>283197.7</v>
      </c>
      <c r="J88" s="108"/>
      <c r="K88" s="108">
        <f>K89+K90+K93</f>
        <v>283197.7</v>
      </c>
      <c r="L88" s="64"/>
      <c r="M88" s="64"/>
    </row>
    <row r="89" spans="1:13" ht="37.5" x14ac:dyDescent="0.25">
      <c r="A89" s="97" t="s">
        <v>635</v>
      </c>
      <c r="B89" s="78" t="s">
        <v>636</v>
      </c>
      <c r="C89" s="109">
        <v>282491</v>
      </c>
      <c r="D89" s="109"/>
      <c r="E89" s="109">
        <v>282491</v>
      </c>
      <c r="F89" s="109">
        <v>263298.09999999998</v>
      </c>
      <c r="G89" s="109"/>
      <c r="H89" s="109">
        <v>263298.09999999998</v>
      </c>
      <c r="I89" s="109">
        <v>283197.7</v>
      </c>
      <c r="J89" s="109"/>
      <c r="K89" s="109">
        <v>283197.7</v>
      </c>
      <c r="L89" s="65" t="s">
        <v>1005</v>
      </c>
      <c r="M89" s="65"/>
    </row>
    <row r="90" spans="1:13" ht="37.5" x14ac:dyDescent="0.25">
      <c r="A90" s="97" t="s">
        <v>637</v>
      </c>
      <c r="B90" s="79" t="s">
        <v>638</v>
      </c>
      <c r="C90" s="109">
        <f>C92</f>
        <v>5455</v>
      </c>
      <c r="D90" s="109"/>
      <c r="E90" s="109">
        <f>E92</f>
        <v>5455</v>
      </c>
      <c r="F90" s="109">
        <f>F92</f>
        <v>0</v>
      </c>
      <c r="G90" s="109"/>
      <c r="H90" s="109">
        <f>H92</f>
        <v>0</v>
      </c>
      <c r="I90" s="109">
        <f>I92</f>
        <v>0</v>
      </c>
      <c r="J90" s="109"/>
      <c r="K90" s="109">
        <f>K92</f>
        <v>0</v>
      </c>
      <c r="L90" s="65" t="s">
        <v>1005</v>
      </c>
      <c r="M90" s="65"/>
    </row>
    <row r="91" spans="1:13" ht="18.75" x14ac:dyDescent="0.25">
      <c r="A91" s="97"/>
      <c r="B91" s="80" t="s">
        <v>1</v>
      </c>
      <c r="C91" s="109"/>
      <c r="D91" s="109"/>
      <c r="E91" s="109"/>
      <c r="F91" s="109"/>
      <c r="G91" s="109"/>
      <c r="H91" s="109"/>
      <c r="I91" s="109"/>
      <c r="J91" s="109"/>
      <c r="K91" s="109"/>
      <c r="L91" s="65"/>
      <c r="M91" s="65"/>
    </row>
    <row r="92" spans="1:13" s="408" customFormat="1" ht="37.5" x14ac:dyDescent="0.25">
      <c r="A92" s="501"/>
      <c r="B92" s="80" t="s">
        <v>639</v>
      </c>
      <c r="C92" s="445">
        <v>5455</v>
      </c>
      <c r="D92" s="445"/>
      <c r="E92" s="445">
        <v>5455</v>
      </c>
      <c r="F92" s="445">
        <v>0</v>
      </c>
      <c r="G92" s="445"/>
      <c r="H92" s="445">
        <v>0</v>
      </c>
      <c r="I92" s="445">
        <v>0</v>
      </c>
      <c r="J92" s="445"/>
      <c r="K92" s="445">
        <v>0</v>
      </c>
      <c r="L92" s="407"/>
      <c r="M92" s="407"/>
    </row>
    <row r="93" spans="1:13" ht="18.75" x14ac:dyDescent="0.25">
      <c r="A93" s="97" t="s">
        <v>768</v>
      </c>
      <c r="B93" s="78" t="s">
        <v>769</v>
      </c>
      <c r="C93" s="109">
        <f>C95</f>
        <v>22.4</v>
      </c>
      <c r="D93" s="109"/>
      <c r="E93" s="109">
        <f>E95</f>
        <v>22.4</v>
      </c>
      <c r="F93" s="109">
        <f>F95</f>
        <v>0</v>
      </c>
      <c r="G93" s="109"/>
      <c r="H93" s="109">
        <f>H95</f>
        <v>0</v>
      </c>
      <c r="I93" s="109">
        <f>I95</f>
        <v>0</v>
      </c>
      <c r="J93" s="109"/>
      <c r="K93" s="109">
        <f>K95</f>
        <v>0</v>
      </c>
      <c r="L93" s="66"/>
      <c r="M93" s="66"/>
    </row>
    <row r="94" spans="1:13" ht="18.75" x14ac:dyDescent="0.25">
      <c r="A94" s="97"/>
      <c r="B94" s="80" t="s">
        <v>1</v>
      </c>
      <c r="C94" s="109"/>
      <c r="D94" s="109"/>
      <c r="E94" s="109"/>
      <c r="F94" s="109"/>
      <c r="G94" s="109"/>
      <c r="H94" s="109"/>
      <c r="I94" s="109"/>
      <c r="J94" s="109"/>
      <c r="K94" s="109"/>
      <c r="L94" s="66"/>
      <c r="M94" s="66"/>
    </row>
    <row r="95" spans="1:13" s="408" customFormat="1" ht="31.5" x14ac:dyDescent="0.25">
      <c r="A95" s="501"/>
      <c r="B95" s="356" t="s">
        <v>770</v>
      </c>
      <c r="C95" s="117">
        <v>22.4</v>
      </c>
      <c r="D95" s="117"/>
      <c r="E95" s="117">
        <v>22.4</v>
      </c>
      <c r="F95" s="117">
        <v>0</v>
      </c>
      <c r="G95" s="117"/>
      <c r="H95" s="117">
        <v>0</v>
      </c>
      <c r="I95" s="117">
        <v>0</v>
      </c>
      <c r="J95" s="117"/>
      <c r="K95" s="117">
        <v>0</v>
      </c>
      <c r="L95" s="407" t="s">
        <v>1005</v>
      </c>
      <c r="M95" s="407"/>
    </row>
    <row r="96" spans="1:13" ht="37.5" x14ac:dyDescent="0.3">
      <c r="A96" s="95" t="s">
        <v>640</v>
      </c>
      <c r="B96" s="77" t="s">
        <v>641</v>
      </c>
      <c r="C96" s="96">
        <f>C132+C121+C97+C98+C127+C100+C106+C109+C125+C116+C114</f>
        <v>153247.5</v>
      </c>
      <c r="D96" s="96">
        <f>D109+D116+D125+D105+D114+D132</f>
        <v>8229.7000000000007</v>
      </c>
      <c r="E96" s="96">
        <f>E132+E121+E97+E98+E127+E100+E106+E109+E125+E116+E114</f>
        <v>161477.20000000001</v>
      </c>
      <c r="F96" s="96">
        <f t="shared" ref="F96:K96" si="3">F132+F121+F97+F98+F127+F100+F106</f>
        <v>98855.7</v>
      </c>
      <c r="G96" s="96">
        <f t="shared" si="3"/>
        <v>0</v>
      </c>
      <c r="H96" s="96">
        <f t="shared" si="3"/>
        <v>98855.7</v>
      </c>
      <c r="I96" s="96">
        <f t="shared" si="3"/>
        <v>46148.600000000006</v>
      </c>
      <c r="J96" s="96">
        <f t="shared" si="3"/>
        <v>0</v>
      </c>
      <c r="K96" s="96">
        <f t="shared" si="3"/>
        <v>46148.600000000006</v>
      </c>
      <c r="L96" s="58"/>
      <c r="M96" s="58"/>
    </row>
    <row r="97" spans="1:13" ht="34.9" hidden="1" x14ac:dyDescent="0.3">
      <c r="A97" s="110" t="s">
        <v>642</v>
      </c>
      <c r="B97" s="81" t="s">
        <v>643</v>
      </c>
      <c r="C97" s="111"/>
      <c r="D97" s="111"/>
      <c r="E97" s="111"/>
      <c r="F97" s="111"/>
      <c r="G97" s="111"/>
      <c r="H97" s="111"/>
      <c r="I97" s="111"/>
      <c r="J97" s="111"/>
      <c r="K97" s="111"/>
      <c r="L97" s="67"/>
      <c r="M97" s="67"/>
    </row>
    <row r="98" spans="1:13" s="69" customFormat="1" ht="34.9" hidden="1" x14ac:dyDescent="0.3">
      <c r="A98" s="97" t="s">
        <v>644</v>
      </c>
      <c r="B98" s="82" t="s">
        <v>645</v>
      </c>
      <c r="C98" s="112">
        <f>C99</f>
        <v>0</v>
      </c>
      <c r="D98" s="112"/>
      <c r="E98" s="112">
        <f>E99</f>
        <v>0</v>
      </c>
      <c r="F98" s="112"/>
      <c r="G98" s="112"/>
      <c r="H98" s="112"/>
      <c r="I98" s="112"/>
      <c r="J98" s="112"/>
      <c r="K98" s="112"/>
      <c r="L98" s="68"/>
      <c r="M98" s="68"/>
    </row>
    <row r="99" spans="1:13" ht="36" hidden="1" x14ac:dyDescent="0.35">
      <c r="A99" s="99" t="s">
        <v>646</v>
      </c>
      <c r="B99" s="83" t="s">
        <v>647</v>
      </c>
      <c r="C99" s="113"/>
      <c r="D99" s="113"/>
      <c r="E99" s="113"/>
      <c r="F99" s="113"/>
      <c r="G99" s="113"/>
      <c r="H99" s="113"/>
      <c r="I99" s="113"/>
      <c r="J99" s="113"/>
      <c r="K99" s="113"/>
      <c r="L99" s="70"/>
      <c r="M99" s="70"/>
    </row>
    <row r="100" spans="1:13" ht="17.45" hidden="1" x14ac:dyDescent="0.3">
      <c r="A100" s="114" t="s">
        <v>648</v>
      </c>
      <c r="B100" s="84" t="s">
        <v>649</v>
      </c>
      <c r="C100" s="111">
        <f>C101</f>
        <v>0</v>
      </c>
      <c r="D100" s="111"/>
      <c r="E100" s="111">
        <f>E101</f>
        <v>0</v>
      </c>
      <c r="F100" s="111"/>
      <c r="G100" s="111"/>
      <c r="H100" s="111"/>
      <c r="I100" s="111"/>
      <c r="J100" s="111"/>
      <c r="K100" s="111"/>
      <c r="L100" s="67"/>
      <c r="M100" s="67"/>
    </row>
    <row r="101" spans="1:13" ht="18" hidden="1" x14ac:dyDescent="0.35">
      <c r="A101" s="115" t="s">
        <v>650</v>
      </c>
      <c r="B101" s="85" t="s">
        <v>651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70"/>
      <c r="M101" s="70"/>
    </row>
    <row r="102" spans="1:13" ht="18" hidden="1" x14ac:dyDescent="0.35">
      <c r="A102" s="115"/>
      <c r="B102" s="85" t="s">
        <v>1</v>
      </c>
      <c r="C102" s="113"/>
      <c r="D102" s="113"/>
      <c r="E102" s="113"/>
      <c r="F102" s="113"/>
      <c r="G102" s="113"/>
      <c r="H102" s="113"/>
      <c r="I102" s="113"/>
      <c r="J102" s="113"/>
      <c r="K102" s="113"/>
      <c r="L102" s="70"/>
      <c r="M102" s="70"/>
    </row>
    <row r="103" spans="1:13" ht="31.15" hidden="1" x14ac:dyDescent="0.35">
      <c r="A103" s="115"/>
      <c r="B103" s="76" t="s">
        <v>652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70"/>
      <c r="M103" s="70"/>
    </row>
    <row r="104" spans="1:13" ht="18" hidden="1" x14ac:dyDescent="0.35">
      <c r="A104" s="99"/>
      <c r="B104" s="76" t="s">
        <v>653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70"/>
      <c r="M104" s="70"/>
    </row>
    <row r="105" spans="1:13" ht="31.5" x14ac:dyDescent="0.3">
      <c r="A105" s="358" t="s">
        <v>1039</v>
      </c>
      <c r="B105" s="135" t="s">
        <v>1040</v>
      </c>
      <c r="C105" s="111">
        <f>C106</f>
        <v>58328.1</v>
      </c>
      <c r="D105" s="111">
        <f>D106</f>
        <v>0</v>
      </c>
      <c r="E105" s="111">
        <f>E106</f>
        <v>58328.1</v>
      </c>
      <c r="F105" s="111">
        <f t="shared" ref="F105:K106" si="4">F106</f>
        <v>58338.9</v>
      </c>
      <c r="G105" s="111">
        <f t="shared" si="4"/>
        <v>0</v>
      </c>
      <c r="H105" s="111">
        <f t="shared" si="4"/>
        <v>58338.9</v>
      </c>
      <c r="I105" s="111">
        <f t="shared" si="4"/>
        <v>10359.5</v>
      </c>
      <c r="J105" s="111">
        <f t="shared" si="4"/>
        <v>0</v>
      </c>
      <c r="K105" s="111">
        <f t="shared" si="4"/>
        <v>10359.5</v>
      </c>
      <c r="L105" s="70"/>
      <c r="M105" s="70"/>
    </row>
    <row r="106" spans="1:13" ht="39" customHeight="1" x14ac:dyDescent="0.3">
      <c r="A106" s="102" t="s">
        <v>1000</v>
      </c>
      <c r="B106" s="127" t="s">
        <v>999</v>
      </c>
      <c r="C106" s="104">
        <f>C107+C108</f>
        <v>58328.1</v>
      </c>
      <c r="D106" s="104">
        <f>D107+D108</f>
        <v>0</v>
      </c>
      <c r="E106" s="104">
        <f>E107+E108</f>
        <v>58328.1</v>
      </c>
      <c r="F106" s="104">
        <f t="shared" si="4"/>
        <v>58338.9</v>
      </c>
      <c r="G106" s="104">
        <f t="shared" si="4"/>
        <v>0</v>
      </c>
      <c r="H106" s="104">
        <f t="shared" si="4"/>
        <v>58338.9</v>
      </c>
      <c r="I106" s="104">
        <f t="shared" si="4"/>
        <v>10359.5</v>
      </c>
      <c r="J106" s="104">
        <f t="shared" si="4"/>
        <v>0</v>
      </c>
      <c r="K106" s="104">
        <f t="shared" si="4"/>
        <v>10359.5</v>
      </c>
      <c r="L106" s="62"/>
      <c r="M106" s="62"/>
    </row>
    <row r="107" spans="1:13" ht="78.75" x14ac:dyDescent="0.3">
      <c r="A107" s="102"/>
      <c r="B107" s="127" t="s">
        <v>1001</v>
      </c>
      <c r="C107" s="104">
        <v>57131.1</v>
      </c>
      <c r="D107" s="104"/>
      <c r="E107" s="104">
        <v>57131.1</v>
      </c>
      <c r="F107" s="104">
        <v>58338.9</v>
      </c>
      <c r="G107" s="104"/>
      <c r="H107" s="104">
        <f>SUM(F107:G107)</f>
        <v>58338.9</v>
      </c>
      <c r="I107" s="104">
        <v>10359.5</v>
      </c>
      <c r="J107" s="104"/>
      <c r="K107" s="104">
        <f>SUM(I107:J107)</f>
        <v>10359.5</v>
      </c>
      <c r="L107" s="62" t="s">
        <v>1005</v>
      </c>
      <c r="M107" s="62"/>
    </row>
    <row r="108" spans="1:13" ht="37.5" customHeight="1" x14ac:dyDescent="0.3">
      <c r="A108" s="102"/>
      <c r="B108" s="403" t="s">
        <v>1082</v>
      </c>
      <c r="C108" s="104">
        <v>1197</v>
      </c>
      <c r="D108" s="104"/>
      <c r="E108" s="104">
        <v>1197</v>
      </c>
      <c r="F108" s="104"/>
      <c r="G108" s="104"/>
      <c r="H108" s="104">
        <v>0</v>
      </c>
      <c r="I108" s="104"/>
      <c r="J108" s="104"/>
      <c r="K108" s="104">
        <v>0</v>
      </c>
      <c r="L108" s="62"/>
      <c r="M108" s="62"/>
    </row>
    <row r="109" spans="1:13" s="69" customFormat="1" ht="47.25" x14ac:dyDescent="0.3">
      <c r="A109" s="358" t="s">
        <v>1049</v>
      </c>
      <c r="B109" s="406" t="s">
        <v>1050</v>
      </c>
      <c r="C109" s="111">
        <f>C112+C113</f>
        <v>2118.3000000000002</v>
      </c>
      <c r="D109" s="111"/>
      <c r="E109" s="111">
        <f>E112+E113</f>
        <v>2118.3000000000002</v>
      </c>
      <c r="F109" s="111"/>
      <c r="G109" s="111"/>
      <c r="H109" s="111">
        <v>0</v>
      </c>
      <c r="I109" s="111"/>
      <c r="J109" s="111"/>
      <c r="K109" s="111">
        <v>0</v>
      </c>
      <c r="L109" s="67"/>
      <c r="M109" s="67"/>
    </row>
    <row r="110" spans="1:13" s="69" customFormat="1" ht="47.25" x14ac:dyDescent="0.3">
      <c r="A110" s="102" t="s">
        <v>1045</v>
      </c>
      <c r="B110" s="403" t="s">
        <v>1046</v>
      </c>
      <c r="C110" s="104">
        <f>C112+C113</f>
        <v>2118.3000000000002</v>
      </c>
      <c r="D110" s="104"/>
      <c r="E110" s="104">
        <f>E112+E113</f>
        <v>2118.3000000000002</v>
      </c>
      <c r="F110" s="111"/>
      <c r="G110" s="111"/>
      <c r="H110" s="111">
        <v>0</v>
      </c>
      <c r="I110" s="111"/>
      <c r="J110" s="111"/>
      <c r="K110" s="111">
        <v>0</v>
      </c>
      <c r="L110" s="67"/>
      <c r="M110" s="67"/>
    </row>
    <row r="111" spans="1:13" ht="18.75" x14ac:dyDescent="0.3">
      <c r="A111" s="402"/>
      <c r="B111" s="400" t="s">
        <v>1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62"/>
      <c r="M111" s="62"/>
    </row>
    <row r="112" spans="1:13" s="408" customFormat="1" ht="31.5" x14ac:dyDescent="0.25">
      <c r="A112" s="409"/>
      <c r="B112" s="410" t="s">
        <v>1047</v>
      </c>
      <c r="C112" s="386">
        <v>1584.1</v>
      </c>
      <c r="D112" s="386"/>
      <c r="E112" s="386">
        <v>1584.1</v>
      </c>
      <c r="F112" s="386"/>
      <c r="G112" s="386"/>
      <c r="H112" s="386">
        <v>0</v>
      </c>
      <c r="I112" s="386"/>
      <c r="J112" s="386"/>
      <c r="K112" s="386">
        <v>0</v>
      </c>
      <c r="L112" s="411"/>
      <c r="M112" s="411"/>
    </row>
    <row r="113" spans="1:13" ht="47.25" x14ac:dyDescent="0.3">
      <c r="A113" s="402"/>
      <c r="B113" s="403" t="s">
        <v>1048</v>
      </c>
      <c r="C113" s="104">
        <v>534.20000000000005</v>
      </c>
      <c r="D113" s="104"/>
      <c r="E113" s="104">
        <v>534.20000000000005</v>
      </c>
      <c r="F113" s="104"/>
      <c r="G113" s="104"/>
      <c r="H113" s="104">
        <v>0</v>
      </c>
      <c r="I113" s="104"/>
      <c r="J113" s="104"/>
      <c r="K113" s="104">
        <v>0</v>
      </c>
      <c r="L113" s="62"/>
      <c r="M113" s="62"/>
    </row>
    <row r="114" spans="1:13" ht="18.75" x14ac:dyDescent="0.3">
      <c r="A114" s="358" t="s">
        <v>1099</v>
      </c>
      <c r="B114" s="398" t="s">
        <v>1101</v>
      </c>
      <c r="C114" s="111">
        <f>C115</f>
        <v>91</v>
      </c>
      <c r="D114" s="111"/>
      <c r="E114" s="111">
        <f>E115</f>
        <v>91</v>
      </c>
      <c r="F114" s="104"/>
      <c r="G114" s="104"/>
      <c r="H114" s="104">
        <v>0</v>
      </c>
      <c r="I114" s="104"/>
      <c r="J114" s="104"/>
      <c r="K114" s="104">
        <v>0</v>
      </c>
      <c r="L114" s="62"/>
      <c r="M114" s="62"/>
    </row>
    <row r="115" spans="1:13" ht="37.5" x14ac:dyDescent="0.3">
      <c r="A115" s="102" t="s">
        <v>1100</v>
      </c>
      <c r="B115" s="400" t="s">
        <v>1102</v>
      </c>
      <c r="C115" s="104">
        <v>91</v>
      </c>
      <c r="D115" s="104"/>
      <c r="E115" s="104">
        <v>91</v>
      </c>
      <c r="F115" s="104"/>
      <c r="G115" s="104"/>
      <c r="H115" s="104">
        <v>0</v>
      </c>
      <c r="I115" s="104"/>
      <c r="J115" s="104"/>
      <c r="K115" s="104">
        <v>0</v>
      </c>
      <c r="L115" s="62"/>
      <c r="M115" s="62"/>
    </row>
    <row r="116" spans="1:13" ht="18.75" x14ac:dyDescent="0.3">
      <c r="A116" s="397" t="s">
        <v>648</v>
      </c>
      <c r="B116" s="398" t="s">
        <v>649</v>
      </c>
      <c r="C116" s="111">
        <f>C117</f>
        <v>4943.5</v>
      </c>
      <c r="D116" s="111">
        <f>D117</f>
        <v>0</v>
      </c>
      <c r="E116" s="111">
        <f>E117</f>
        <v>4943.5</v>
      </c>
      <c r="F116" s="104"/>
      <c r="G116" s="104"/>
      <c r="H116" s="111">
        <v>0</v>
      </c>
      <c r="I116" s="111"/>
      <c r="J116" s="111"/>
      <c r="K116" s="111">
        <v>0</v>
      </c>
      <c r="L116" s="62"/>
      <c r="M116" s="62"/>
    </row>
    <row r="117" spans="1:13" ht="37.5" x14ac:dyDescent="0.3">
      <c r="A117" s="399" t="s">
        <v>650</v>
      </c>
      <c r="B117" s="400" t="s">
        <v>651</v>
      </c>
      <c r="C117" s="104">
        <f>C119+C120</f>
        <v>4943.5</v>
      </c>
      <c r="D117" s="104">
        <f>D119</f>
        <v>0</v>
      </c>
      <c r="E117" s="104">
        <f>E119+E120</f>
        <v>4943.5</v>
      </c>
      <c r="F117" s="104"/>
      <c r="G117" s="104"/>
      <c r="H117" s="104">
        <v>0</v>
      </c>
      <c r="I117" s="104"/>
      <c r="J117" s="104"/>
      <c r="K117" s="104">
        <v>0</v>
      </c>
      <c r="L117" s="62"/>
      <c r="M117" s="62"/>
    </row>
    <row r="118" spans="1:13" ht="18.75" x14ac:dyDescent="0.3">
      <c r="A118" s="399"/>
      <c r="B118" s="400" t="s">
        <v>1</v>
      </c>
      <c r="C118" s="104"/>
      <c r="D118" s="104"/>
      <c r="E118" s="104"/>
      <c r="F118" s="104"/>
      <c r="G118" s="104"/>
      <c r="H118" s="104"/>
      <c r="I118" s="104"/>
      <c r="J118" s="104"/>
      <c r="K118" s="104"/>
      <c r="L118" s="62"/>
      <c r="M118" s="62"/>
    </row>
    <row r="119" spans="1:13" ht="39.75" customHeight="1" x14ac:dyDescent="0.3">
      <c r="A119" s="399"/>
      <c r="B119" s="401" t="s">
        <v>652</v>
      </c>
      <c r="C119" s="104">
        <v>210.5</v>
      </c>
      <c r="D119" s="104"/>
      <c r="E119" s="104">
        <v>210.5</v>
      </c>
      <c r="F119" s="104"/>
      <c r="G119" s="104"/>
      <c r="H119" s="104">
        <v>0</v>
      </c>
      <c r="I119" s="104"/>
      <c r="J119" s="104"/>
      <c r="K119" s="104">
        <v>0</v>
      </c>
      <c r="L119" s="62"/>
      <c r="M119" s="62"/>
    </row>
    <row r="120" spans="1:13" ht="31.5" x14ac:dyDescent="0.3">
      <c r="A120" s="421"/>
      <c r="B120" s="403" t="s">
        <v>1009</v>
      </c>
      <c r="C120" s="104">
        <v>4733</v>
      </c>
      <c r="D120" s="386"/>
      <c r="E120" s="386">
        <v>4733</v>
      </c>
      <c r="F120" s="104"/>
      <c r="G120" s="104"/>
      <c r="H120" s="104">
        <v>0</v>
      </c>
      <c r="I120" s="104"/>
      <c r="J120" s="104"/>
      <c r="K120" s="104">
        <v>0</v>
      </c>
      <c r="L120" s="62"/>
      <c r="M120" s="62"/>
    </row>
    <row r="121" spans="1:13" ht="37.5" x14ac:dyDescent="0.3">
      <c r="A121" s="114" t="s">
        <v>654</v>
      </c>
      <c r="B121" s="84" t="s">
        <v>655</v>
      </c>
      <c r="C121" s="112">
        <f>C122</f>
        <v>8071.9</v>
      </c>
      <c r="D121" s="112"/>
      <c r="E121" s="112">
        <f>E122</f>
        <v>8071.9</v>
      </c>
      <c r="F121" s="112">
        <f>F122</f>
        <v>8312</v>
      </c>
      <c r="G121" s="112"/>
      <c r="H121" s="112">
        <f>H122</f>
        <v>8312</v>
      </c>
      <c r="I121" s="112">
        <f>I122</f>
        <v>8942.6</v>
      </c>
      <c r="J121" s="112"/>
      <c r="K121" s="112">
        <f>K122</f>
        <v>8942.6</v>
      </c>
      <c r="L121" s="68"/>
      <c r="M121" s="68"/>
    </row>
    <row r="122" spans="1:13" ht="31.5" x14ac:dyDescent="0.25">
      <c r="A122" s="115" t="s">
        <v>656</v>
      </c>
      <c r="B122" s="116" t="s">
        <v>657</v>
      </c>
      <c r="C122" s="117">
        <f>C123+C124</f>
        <v>8071.9</v>
      </c>
      <c r="D122" s="117"/>
      <c r="E122" s="117">
        <f>E123+E124</f>
        <v>8071.9</v>
      </c>
      <c r="F122" s="117">
        <f>F123+F124</f>
        <v>8312</v>
      </c>
      <c r="G122" s="117"/>
      <c r="H122" s="117">
        <f>H123+H124</f>
        <v>8312</v>
      </c>
      <c r="I122" s="117">
        <f>I123+I124</f>
        <v>8942.6</v>
      </c>
      <c r="J122" s="117"/>
      <c r="K122" s="117">
        <f>K123+K124</f>
        <v>8942.6</v>
      </c>
      <c r="L122" s="71"/>
      <c r="M122" s="71"/>
    </row>
    <row r="123" spans="1:13" ht="18.75" x14ac:dyDescent="0.25">
      <c r="A123" s="115"/>
      <c r="B123" s="116" t="s">
        <v>776</v>
      </c>
      <c r="C123" s="117">
        <v>5974.8</v>
      </c>
      <c r="D123" s="117"/>
      <c r="E123" s="117">
        <v>5974.8</v>
      </c>
      <c r="F123" s="117">
        <v>5974.8</v>
      </c>
      <c r="G123" s="117"/>
      <c r="H123" s="117">
        <v>5974.8</v>
      </c>
      <c r="I123" s="117">
        <v>6638.6</v>
      </c>
      <c r="J123" s="117"/>
      <c r="K123" s="117">
        <v>6638.6</v>
      </c>
      <c r="L123" s="71" t="s">
        <v>1005</v>
      </c>
      <c r="M123" s="71"/>
    </row>
    <row r="124" spans="1:13" ht="18.75" x14ac:dyDescent="0.25">
      <c r="A124" s="115"/>
      <c r="B124" s="116" t="s">
        <v>771</v>
      </c>
      <c r="C124" s="117">
        <v>2097.1</v>
      </c>
      <c r="D124" s="117"/>
      <c r="E124" s="117">
        <v>2097.1</v>
      </c>
      <c r="F124" s="117">
        <v>2337.1999999999998</v>
      </c>
      <c r="G124" s="117"/>
      <c r="H124" s="117">
        <v>2337.1999999999998</v>
      </c>
      <c r="I124" s="117">
        <v>2304</v>
      </c>
      <c r="J124" s="117"/>
      <c r="K124" s="117">
        <v>2304</v>
      </c>
      <c r="L124" s="71" t="s">
        <v>1005</v>
      </c>
      <c r="M124" s="71"/>
    </row>
    <row r="125" spans="1:13" s="69" customFormat="1" ht="37.5" x14ac:dyDescent="0.3">
      <c r="A125" s="393" t="s">
        <v>644</v>
      </c>
      <c r="B125" s="394" t="s">
        <v>645</v>
      </c>
      <c r="C125" s="404">
        <f>C126</f>
        <v>3437.1</v>
      </c>
      <c r="D125" s="404"/>
      <c r="E125" s="404">
        <f>E126</f>
        <v>3437.1</v>
      </c>
      <c r="F125" s="404"/>
      <c r="G125" s="404"/>
      <c r="H125" s="404">
        <v>0</v>
      </c>
      <c r="I125" s="404"/>
      <c r="J125" s="404"/>
      <c r="K125" s="404">
        <v>0</v>
      </c>
      <c r="L125" s="405"/>
      <c r="M125" s="405"/>
    </row>
    <row r="126" spans="1:13" ht="37.5" x14ac:dyDescent="0.3">
      <c r="A126" s="395" t="s">
        <v>646</v>
      </c>
      <c r="B126" s="396" t="s">
        <v>647</v>
      </c>
      <c r="C126" s="117">
        <v>3437.1</v>
      </c>
      <c r="D126" s="117"/>
      <c r="E126" s="117">
        <v>3437.1</v>
      </c>
      <c r="F126" s="117"/>
      <c r="G126" s="117"/>
      <c r="H126" s="117">
        <v>0</v>
      </c>
      <c r="I126" s="117"/>
      <c r="J126" s="117"/>
      <c r="K126" s="117">
        <v>0</v>
      </c>
      <c r="L126" s="71"/>
      <c r="M126" s="71"/>
    </row>
    <row r="127" spans="1:13" s="69" customFormat="1" ht="37.5" x14ac:dyDescent="0.3">
      <c r="A127" s="97" t="s">
        <v>658</v>
      </c>
      <c r="B127" s="82" t="s">
        <v>659</v>
      </c>
      <c r="C127" s="112">
        <f>SUM(C128)</f>
        <v>2711.8</v>
      </c>
      <c r="D127" s="112"/>
      <c r="E127" s="112">
        <f>SUM(E128)</f>
        <v>2711.8</v>
      </c>
      <c r="F127" s="112">
        <f>SUM(F128)</f>
        <v>804.1</v>
      </c>
      <c r="G127" s="112"/>
      <c r="H127" s="112">
        <f>SUM(H128)</f>
        <v>804.1</v>
      </c>
      <c r="I127" s="112">
        <f>SUM(I128)</f>
        <v>869.3</v>
      </c>
      <c r="J127" s="112"/>
      <c r="K127" s="112">
        <f>SUM(K128)</f>
        <v>869.3</v>
      </c>
      <c r="L127" s="68"/>
      <c r="M127" s="68"/>
    </row>
    <row r="128" spans="1:13" ht="32.25" x14ac:dyDescent="0.3">
      <c r="A128" s="99" t="s">
        <v>660</v>
      </c>
      <c r="B128" s="118" t="s">
        <v>661</v>
      </c>
      <c r="C128" s="119">
        <f>SUM(C130:C131)</f>
        <v>2711.8</v>
      </c>
      <c r="D128" s="119"/>
      <c r="E128" s="119">
        <f>SUM(E130:E131)</f>
        <v>2711.8</v>
      </c>
      <c r="F128" s="119">
        <f>SUM(F130:F131)</f>
        <v>804.1</v>
      </c>
      <c r="G128" s="119"/>
      <c r="H128" s="119">
        <f>SUM(H130:H131)</f>
        <v>804.1</v>
      </c>
      <c r="I128" s="119">
        <f>SUM(I130:I131)</f>
        <v>869.3</v>
      </c>
      <c r="J128" s="119"/>
      <c r="K128" s="119">
        <f>SUM(K130:K131)</f>
        <v>869.3</v>
      </c>
      <c r="L128" s="70"/>
      <c r="M128" s="70"/>
    </row>
    <row r="129" spans="1:13" ht="18.75" x14ac:dyDescent="0.3">
      <c r="A129" s="99"/>
      <c r="B129" s="118" t="s">
        <v>1</v>
      </c>
      <c r="C129" s="119"/>
      <c r="D129" s="119"/>
      <c r="E129" s="119"/>
      <c r="F129" s="119"/>
      <c r="G129" s="119"/>
      <c r="H129" s="119"/>
      <c r="I129" s="119"/>
      <c r="J129" s="119"/>
      <c r="K129" s="119"/>
      <c r="L129" s="70"/>
      <c r="M129" s="70"/>
    </row>
    <row r="130" spans="1:13" ht="63" x14ac:dyDescent="0.3">
      <c r="A130" s="99"/>
      <c r="B130" s="120" t="s">
        <v>662</v>
      </c>
      <c r="C130" s="119">
        <v>1929.6</v>
      </c>
      <c r="D130" s="119"/>
      <c r="E130" s="119">
        <v>1929.6</v>
      </c>
      <c r="F130" s="119">
        <v>0</v>
      </c>
      <c r="G130" s="119"/>
      <c r="H130" s="119">
        <v>0</v>
      </c>
      <c r="I130" s="119">
        <v>0</v>
      </c>
      <c r="J130" s="119"/>
      <c r="K130" s="119">
        <v>0</v>
      </c>
      <c r="L130" s="70" t="s">
        <v>1005</v>
      </c>
      <c r="M130" s="70"/>
    </row>
    <row r="131" spans="1:13" ht="47.25" x14ac:dyDescent="0.25">
      <c r="A131" s="99"/>
      <c r="B131" s="118" t="s">
        <v>663</v>
      </c>
      <c r="C131" s="117">
        <v>782.2</v>
      </c>
      <c r="D131" s="117"/>
      <c r="E131" s="117">
        <v>782.2</v>
      </c>
      <c r="F131" s="117">
        <v>804.1</v>
      </c>
      <c r="G131" s="117"/>
      <c r="H131" s="117">
        <v>804.1</v>
      </c>
      <c r="I131" s="117">
        <v>869.3</v>
      </c>
      <c r="J131" s="117"/>
      <c r="K131" s="117">
        <v>869.3</v>
      </c>
      <c r="L131" s="71" t="s">
        <v>1005</v>
      </c>
      <c r="M131" s="71"/>
    </row>
    <row r="132" spans="1:13" ht="18.75" x14ac:dyDescent="0.3">
      <c r="A132" s="121" t="s">
        <v>664</v>
      </c>
      <c r="B132" s="122" t="s">
        <v>665</v>
      </c>
      <c r="C132" s="111">
        <f>SUM(C134:C156)</f>
        <v>73545.800000000017</v>
      </c>
      <c r="D132" s="111">
        <f>SUM(D134:D158)</f>
        <v>8229.7000000000007</v>
      </c>
      <c r="E132" s="111">
        <f>SUM(E134:E158)</f>
        <v>81775.500000000015</v>
      </c>
      <c r="F132" s="111">
        <f>SUM(F134:F153)</f>
        <v>31400.699999999997</v>
      </c>
      <c r="G132" s="111">
        <f>SUM(G134:G153)</f>
        <v>0</v>
      </c>
      <c r="H132" s="111">
        <f>SUM(H134:H153)</f>
        <v>31400.699999999997</v>
      </c>
      <c r="I132" s="111">
        <f>SUM(I134:I145)</f>
        <v>25977.200000000001</v>
      </c>
      <c r="J132" s="111">
        <f>SUM(J134:J145)</f>
        <v>0</v>
      </c>
      <c r="K132" s="111">
        <f>SUM(K134:K145)</f>
        <v>25977.200000000001</v>
      </c>
      <c r="L132" s="67"/>
      <c r="M132" s="67"/>
    </row>
    <row r="133" spans="1:13" ht="18.75" x14ac:dyDescent="0.3">
      <c r="A133" s="123"/>
      <c r="B133" s="124" t="s">
        <v>1</v>
      </c>
      <c r="C133" s="113"/>
      <c r="D133" s="113"/>
      <c r="E133" s="113"/>
      <c r="F133" s="113"/>
      <c r="G133" s="113"/>
      <c r="H133" s="113"/>
      <c r="I133" s="113"/>
      <c r="J133" s="113"/>
      <c r="K133" s="113"/>
      <c r="L133" s="70"/>
      <c r="M133" s="70"/>
    </row>
    <row r="134" spans="1:13" ht="132" customHeight="1" x14ac:dyDescent="0.25">
      <c r="A134" s="123"/>
      <c r="B134" s="76" t="s">
        <v>666</v>
      </c>
      <c r="C134" s="117">
        <v>4100.2</v>
      </c>
      <c r="D134" s="117"/>
      <c r="E134" s="117">
        <v>4100.2</v>
      </c>
      <c r="F134" s="117">
        <v>4100.2</v>
      </c>
      <c r="G134" s="117"/>
      <c r="H134" s="117">
        <v>4100.2</v>
      </c>
      <c r="I134" s="117">
        <v>4100.2</v>
      </c>
      <c r="J134" s="117"/>
      <c r="K134" s="117">
        <v>4100.2</v>
      </c>
      <c r="L134" s="71" t="s">
        <v>1005</v>
      </c>
      <c r="M134" s="71"/>
    </row>
    <row r="135" spans="1:13" ht="56.25" x14ac:dyDescent="0.25">
      <c r="A135" s="123"/>
      <c r="B135" s="124" t="s">
        <v>667</v>
      </c>
      <c r="C135" s="117">
        <v>130.6</v>
      </c>
      <c r="D135" s="117"/>
      <c r="E135" s="117">
        <v>130.6</v>
      </c>
      <c r="F135" s="117">
        <v>130.6</v>
      </c>
      <c r="G135" s="117"/>
      <c r="H135" s="117">
        <v>130.6</v>
      </c>
      <c r="I135" s="117">
        <v>0</v>
      </c>
      <c r="J135" s="117"/>
      <c r="K135" s="117">
        <v>0</v>
      </c>
      <c r="L135" s="71" t="s">
        <v>1005</v>
      </c>
      <c r="M135" s="71"/>
    </row>
    <row r="136" spans="1:13" ht="75" x14ac:dyDescent="0.25">
      <c r="A136" s="75"/>
      <c r="B136" s="72" t="s">
        <v>668</v>
      </c>
      <c r="C136" s="117">
        <v>49770.3</v>
      </c>
      <c r="D136" s="117">
        <v>8000</v>
      </c>
      <c r="E136" s="117">
        <f>SUM(C136:D136)</f>
        <v>57770.3</v>
      </c>
      <c r="F136" s="117">
        <v>18075.5</v>
      </c>
      <c r="G136" s="117"/>
      <c r="H136" s="117">
        <v>18075.5</v>
      </c>
      <c r="I136" s="117">
        <v>19824</v>
      </c>
      <c r="J136" s="117"/>
      <c r="K136" s="117">
        <v>19824</v>
      </c>
      <c r="L136" s="71" t="s">
        <v>1005</v>
      </c>
      <c r="M136" s="71"/>
    </row>
    <row r="137" spans="1:13" ht="46.5" customHeight="1" x14ac:dyDescent="0.3">
      <c r="A137" s="99"/>
      <c r="B137" s="100" t="s">
        <v>669</v>
      </c>
      <c r="C137" s="125">
        <v>1944.4</v>
      </c>
      <c r="D137" s="125"/>
      <c r="E137" s="125">
        <v>1944.4</v>
      </c>
      <c r="F137" s="125"/>
      <c r="G137" s="125"/>
      <c r="H137" s="125">
        <v>0</v>
      </c>
      <c r="I137" s="113"/>
      <c r="J137" s="125"/>
      <c r="K137" s="113">
        <v>0</v>
      </c>
      <c r="L137" s="70"/>
      <c r="M137" s="70"/>
    </row>
    <row r="138" spans="1:13" ht="46.5" hidden="1" customHeight="1" x14ac:dyDescent="0.35">
      <c r="A138" s="99"/>
      <c r="B138" s="83" t="s">
        <v>670</v>
      </c>
      <c r="C138" s="113"/>
      <c r="D138" s="113"/>
      <c r="E138" s="113"/>
      <c r="F138" s="113"/>
      <c r="G138" s="113"/>
      <c r="H138" s="113"/>
      <c r="I138" s="113"/>
      <c r="J138" s="113"/>
      <c r="K138" s="113"/>
      <c r="L138" s="70"/>
      <c r="M138" s="70"/>
    </row>
    <row r="139" spans="1:13" ht="46.5" customHeight="1" x14ac:dyDescent="0.25">
      <c r="A139" s="99"/>
      <c r="B139" s="100" t="s">
        <v>671</v>
      </c>
      <c r="C139" s="117">
        <v>6033</v>
      </c>
      <c r="D139" s="117"/>
      <c r="E139" s="117">
        <v>6033</v>
      </c>
      <c r="F139" s="117">
        <v>4701.3999999999996</v>
      </c>
      <c r="G139" s="117"/>
      <c r="H139" s="117">
        <f>SUM(F139:G139)</f>
        <v>4701.3999999999996</v>
      </c>
      <c r="I139" s="117">
        <v>1937.7</v>
      </c>
      <c r="J139" s="117"/>
      <c r="K139" s="117">
        <f>SUM(I139:J139)</f>
        <v>1937.7</v>
      </c>
      <c r="L139" s="71" t="s">
        <v>1005</v>
      </c>
      <c r="M139" s="71"/>
    </row>
    <row r="140" spans="1:13" ht="56.25" customHeight="1" x14ac:dyDescent="0.3">
      <c r="A140" s="99"/>
      <c r="B140" s="83" t="s">
        <v>672</v>
      </c>
      <c r="C140" s="117">
        <v>115.3</v>
      </c>
      <c r="D140" s="117"/>
      <c r="E140" s="117">
        <v>115.3</v>
      </c>
      <c r="F140" s="117">
        <v>115.3</v>
      </c>
      <c r="G140" s="117"/>
      <c r="H140" s="117">
        <v>115.3</v>
      </c>
      <c r="I140" s="117">
        <v>115.3</v>
      </c>
      <c r="J140" s="117"/>
      <c r="K140" s="117">
        <v>115.3</v>
      </c>
      <c r="L140" s="71" t="s">
        <v>1005</v>
      </c>
      <c r="M140" s="71"/>
    </row>
    <row r="141" spans="1:13" ht="46.5" hidden="1" customHeight="1" x14ac:dyDescent="0.35">
      <c r="A141" s="102"/>
      <c r="B141" s="126" t="s">
        <v>673</v>
      </c>
      <c r="C141" s="104"/>
      <c r="D141" s="104"/>
      <c r="E141" s="104"/>
      <c r="F141" s="104"/>
      <c r="G141" s="104"/>
      <c r="H141" s="104"/>
      <c r="I141" s="104"/>
      <c r="J141" s="104"/>
      <c r="K141" s="104"/>
      <c r="L141" s="62"/>
      <c r="M141" s="62"/>
    </row>
    <row r="142" spans="1:13" ht="46.5" hidden="1" customHeight="1" x14ac:dyDescent="0.35">
      <c r="A142" s="102"/>
      <c r="B142" s="126" t="s">
        <v>674</v>
      </c>
      <c r="C142" s="104"/>
      <c r="D142" s="104"/>
      <c r="E142" s="104"/>
      <c r="F142" s="104"/>
      <c r="G142" s="104"/>
      <c r="H142" s="104"/>
      <c r="I142" s="104"/>
      <c r="J142" s="104"/>
      <c r="K142" s="104"/>
      <c r="L142" s="62"/>
      <c r="M142" s="62"/>
    </row>
    <row r="143" spans="1:13" ht="46.5" hidden="1" customHeight="1" x14ac:dyDescent="0.35">
      <c r="A143" s="102"/>
      <c r="B143" s="126" t="s">
        <v>772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62"/>
      <c r="M143" s="62"/>
    </row>
    <row r="144" spans="1:13" ht="60" customHeight="1" x14ac:dyDescent="0.3">
      <c r="A144" s="102"/>
      <c r="B144" s="126" t="s">
        <v>675</v>
      </c>
      <c r="C144" s="104">
        <v>0</v>
      </c>
      <c r="D144" s="104"/>
      <c r="E144" s="104">
        <v>0</v>
      </c>
      <c r="F144" s="104">
        <v>1140</v>
      </c>
      <c r="G144" s="104"/>
      <c r="H144" s="104">
        <v>1140</v>
      </c>
      <c r="I144" s="104">
        <v>0</v>
      </c>
      <c r="J144" s="104"/>
      <c r="K144" s="104">
        <v>0</v>
      </c>
      <c r="L144" s="62"/>
      <c r="M144" s="62"/>
    </row>
    <row r="145" spans="1:13" ht="46.5" customHeight="1" x14ac:dyDescent="0.3">
      <c r="A145" s="102"/>
      <c r="B145" s="126" t="s">
        <v>676</v>
      </c>
      <c r="C145" s="104">
        <v>380</v>
      </c>
      <c r="D145" s="104"/>
      <c r="E145" s="104">
        <v>380</v>
      </c>
      <c r="F145" s="104">
        <v>0</v>
      </c>
      <c r="G145" s="104"/>
      <c r="H145" s="104">
        <v>0</v>
      </c>
      <c r="I145" s="104">
        <v>0</v>
      </c>
      <c r="J145" s="104"/>
      <c r="K145" s="104">
        <v>0</v>
      </c>
      <c r="L145" s="62"/>
      <c r="M145" s="62"/>
    </row>
    <row r="146" spans="1:13" ht="46.5" hidden="1" customHeight="1" x14ac:dyDescent="0.35">
      <c r="A146" s="102"/>
      <c r="B146" s="126" t="s">
        <v>677</v>
      </c>
      <c r="C146" s="104"/>
      <c r="D146" s="104"/>
      <c r="E146" s="104"/>
      <c r="F146" s="104"/>
      <c r="G146" s="104"/>
      <c r="H146" s="104"/>
      <c r="I146" s="104"/>
      <c r="J146" s="104"/>
      <c r="K146" s="104"/>
      <c r="L146" s="62"/>
      <c r="M146" s="62"/>
    </row>
    <row r="147" spans="1:13" ht="46.5" hidden="1" customHeight="1" x14ac:dyDescent="0.35">
      <c r="A147" s="102"/>
      <c r="B147" s="126" t="s">
        <v>678</v>
      </c>
      <c r="C147" s="104"/>
      <c r="D147" s="104"/>
      <c r="E147" s="104"/>
      <c r="F147" s="104"/>
      <c r="G147" s="104"/>
      <c r="H147" s="104"/>
      <c r="I147" s="104"/>
      <c r="J147" s="104"/>
      <c r="K147" s="104"/>
      <c r="L147" s="62"/>
      <c r="M147" s="62"/>
    </row>
    <row r="148" spans="1:13" ht="46.5" hidden="1" customHeight="1" x14ac:dyDescent="0.35">
      <c r="A148" s="102"/>
      <c r="B148" s="126" t="s">
        <v>679</v>
      </c>
      <c r="C148" s="104"/>
      <c r="D148" s="104"/>
      <c r="E148" s="104"/>
      <c r="F148" s="104"/>
      <c r="G148" s="104"/>
      <c r="H148" s="104"/>
      <c r="I148" s="104"/>
      <c r="J148" s="104"/>
      <c r="K148" s="104"/>
      <c r="L148" s="62"/>
      <c r="M148" s="62"/>
    </row>
    <row r="149" spans="1:13" ht="46.5" hidden="1" customHeight="1" x14ac:dyDescent="0.35">
      <c r="A149" s="102"/>
      <c r="B149" s="126" t="s">
        <v>680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62"/>
      <c r="M149" s="62"/>
    </row>
    <row r="150" spans="1:13" ht="46.5" customHeight="1" x14ac:dyDescent="0.3">
      <c r="A150" s="102"/>
      <c r="B150" s="126" t="s">
        <v>998</v>
      </c>
      <c r="C150" s="104">
        <v>2478.4</v>
      </c>
      <c r="D150" s="104"/>
      <c r="E150" s="104">
        <v>2478.4</v>
      </c>
      <c r="F150" s="104">
        <v>2814.4</v>
      </c>
      <c r="G150" s="104"/>
      <c r="H150" s="104">
        <v>2814.4</v>
      </c>
      <c r="I150" s="104">
        <v>0</v>
      </c>
      <c r="J150" s="104"/>
      <c r="K150" s="104">
        <v>0</v>
      </c>
      <c r="L150" s="359" t="s">
        <v>1032</v>
      </c>
      <c r="M150" s="62" t="s">
        <v>1005</v>
      </c>
    </row>
    <row r="151" spans="1:13" ht="46.5" hidden="1" customHeight="1" x14ac:dyDescent="0.35">
      <c r="A151" s="102"/>
      <c r="B151" s="126" t="s">
        <v>681</v>
      </c>
      <c r="C151" s="104"/>
      <c r="D151" s="104"/>
      <c r="E151" s="104"/>
      <c r="F151" s="104"/>
      <c r="G151" s="104"/>
      <c r="H151" s="104"/>
      <c r="I151" s="104"/>
      <c r="J151" s="104"/>
      <c r="K151" s="104"/>
      <c r="L151" s="62"/>
      <c r="M151" s="62"/>
    </row>
    <row r="152" spans="1:13" ht="46.5" customHeight="1" x14ac:dyDescent="0.3">
      <c r="A152" s="102"/>
      <c r="B152" s="126" t="s">
        <v>682</v>
      </c>
      <c r="C152" s="104">
        <v>321.7</v>
      </c>
      <c r="D152" s="104"/>
      <c r="E152" s="104">
        <v>321.7</v>
      </c>
      <c r="F152" s="104">
        <v>323.3</v>
      </c>
      <c r="G152" s="104"/>
      <c r="H152" s="104">
        <f>SUM(F152:G152)</f>
        <v>323.3</v>
      </c>
      <c r="I152" s="104">
        <v>0</v>
      </c>
      <c r="J152" s="104"/>
      <c r="K152" s="104">
        <v>0</v>
      </c>
      <c r="L152" s="62" t="s">
        <v>1005</v>
      </c>
      <c r="M152" s="62"/>
    </row>
    <row r="153" spans="1:13" ht="37.5" x14ac:dyDescent="0.3">
      <c r="A153" s="102"/>
      <c r="B153" s="126" t="s">
        <v>1002</v>
      </c>
      <c r="C153" s="104">
        <v>784.6</v>
      </c>
      <c r="D153" s="104"/>
      <c r="E153" s="104">
        <v>784.6</v>
      </c>
      <c r="F153" s="104">
        <v>0</v>
      </c>
      <c r="G153" s="104"/>
      <c r="H153" s="104">
        <v>0</v>
      </c>
      <c r="I153" s="104">
        <v>0</v>
      </c>
      <c r="J153" s="104"/>
      <c r="K153" s="104">
        <v>0</v>
      </c>
      <c r="L153" s="62"/>
      <c r="M153" s="62"/>
    </row>
    <row r="154" spans="1:13" ht="37.5" x14ac:dyDescent="0.3">
      <c r="A154" s="102"/>
      <c r="B154" s="126" t="s">
        <v>673</v>
      </c>
      <c r="C154" s="104">
        <v>4802.8</v>
      </c>
      <c r="D154" s="104"/>
      <c r="E154" s="104">
        <v>4802.8</v>
      </c>
      <c r="F154" s="104">
        <v>0</v>
      </c>
      <c r="G154" s="104"/>
      <c r="H154" s="104">
        <v>0</v>
      </c>
      <c r="I154" s="104">
        <v>0</v>
      </c>
      <c r="J154" s="104"/>
      <c r="K154" s="104">
        <v>0</v>
      </c>
      <c r="L154" s="62"/>
      <c r="M154" s="62"/>
    </row>
    <row r="155" spans="1:13" ht="56.25" x14ac:dyDescent="0.3">
      <c r="A155" s="102"/>
      <c r="B155" s="126" t="s">
        <v>1131</v>
      </c>
      <c r="C155" s="104">
        <v>2584.5</v>
      </c>
      <c r="D155" s="104">
        <v>-1389.2</v>
      </c>
      <c r="E155" s="104">
        <f>SUM(C155:D155)</f>
        <v>1195.3</v>
      </c>
      <c r="F155" s="104"/>
      <c r="G155" s="104"/>
      <c r="H155" s="104">
        <v>0</v>
      </c>
      <c r="I155" s="104"/>
      <c r="J155" s="104"/>
      <c r="K155" s="104">
        <v>0</v>
      </c>
      <c r="L155" s="62"/>
      <c r="M155" s="62"/>
    </row>
    <row r="156" spans="1:13" ht="18.75" x14ac:dyDescent="0.3">
      <c r="A156" s="102"/>
      <c r="B156" s="396" t="s">
        <v>1150</v>
      </c>
      <c r="C156" s="104">
        <v>100</v>
      </c>
      <c r="D156" s="104"/>
      <c r="E156" s="104">
        <v>100</v>
      </c>
      <c r="F156" s="104"/>
      <c r="G156" s="104"/>
      <c r="H156" s="104">
        <v>0</v>
      </c>
      <c r="I156" s="104"/>
      <c r="J156" s="104"/>
      <c r="K156" s="104">
        <v>0</v>
      </c>
      <c r="L156" s="62"/>
      <c r="M156" s="62"/>
    </row>
    <row r="157" spans="1:13" ht="37.5" x14ac:dyDescent="0.3">
      <c r="A157" s="102"/>
      <c r="B157" s="396" t="s">
        <v>1229</v>
      </c>
      <c r="C157" s="104"/>
      <c r="D157" s="104">
        <v>1239.8</v>
      </c>
      <c r="E157" s="104">
        <f>D157</f>
        <v>1239.8</v>
      </c>
      <c r="F157" s="104"/>
      <c r="G157" s="104"/>
      <c r="H157" s="104">
        <v>0</v>
      </c>
      <c r="I157" s="104"/>
      <c r="J157" s="104"/>
      <c r="K157" s="104">
        <v>0</v>
      </c>
      <c r="L157" s="62"/>
      <c r="M157" s="62"/>
    </row>
    <row r="158" spans="1:13" ht="18.75" x14ac:dyDescent="0.3">
      <c r="A158" s="102"/>
      <c r="B158" s="396" t="s">
        <v>1249</v>
      </c>
      <c r="C158" s="104"/>
      <c r="D158" s="103">
        <v>379.1</v>
      </c>
      <c r="E158" s="104">
        <v>379.1</v>
      </c>
      <c r="F158" s="104"/>
      <c r="G158" s="104"/>
      <c r="H158" s="104">
        <v>0</v>
      </c>
      <c r="I158" s="104"/>
      <c r="J158" s="104"/>
      <c r="K158" s="104">
        <v>0</v>
      </c>
      <c r="L158" s="62"/>
      <c r="M158" s="62"/>
    </row>
    <row r="159" spans="1:13" ht="18.75" x14ac:dyDescent="0.3">
      <c r="A159" s="95" t="s">
        <v>683</v>
      </c>
      <c r="B159" s="128" t="s">
        <v>773</v>
      </c>
      <c r="C159" s="96">
        <f t="shared" ref="C159:K159" si="5">C160+C179+C174+C177+C178+C180</f>
        <v>280311.8</v>
      </c>
      <c r="D159" s="96">
        <f t="shared" si="5"/>
        <v>250.9</v>
      </c>
      <c r="E159" s="96">
        <f t="shared" si="5"/>
        <v>280562.7</v>
      </c>
      <c r="F159" s="96">
        <f t="shared" si="5"/>
        <v>282066</v>
      </c>
      <c r="G159" s="96">
        <f t="shared" si="5"/>
        <v>0</v>
      </c>
      <c r="H159" s="96">
        <f t="shared" si="5"/>
        <v>282066</v>
      </c>
      <c r="I159" s="96">
        <f t="shared" si="5"/>
        <v>277529.60000000009</v>
      </c>
      <c r="J159" s="96">
        <f t="shared" si="5"/>
        <v>0</v>
      </c>
      <c r="K159" s="96">
        <f t="shared" si="5"/>
        <v>277529.60000000009</v>
      </c>
      <c r="L159" s="58"/>
      <c r="M159" s="58"/>
    </row>
    <row r="160" spans="1:13" ht="43.5" customHeight="1" x14ac:dyDescent="0.3">
      <c r="A160" s="110" t="s">
        <v>684</v>
      </c>
      <c r="B160" s="129" t="s">
        <v>685</v>
      </c>
      <c r="C160" s="111">
        <f t="shared" ref="C160:K160" si="6">SUM(C162:C173)</f>
        <v>273338.49999999994</v>
      </c>
      <c r="D160" s="111">
        <f t="shared" si="6"/>
        <v>250.9</v>
      </c>
      <c r="E160" s="111">
        <f t="shared" si="6"/>
        <v>273589.39999999997</v>
      </c>
      <c r="F160" s="111">
        <f t="shared" si="6"/>
        <v>275085.09999999998</v>
      </c>
      <c r="G160" s="111">
        <f>SUM(G162:G173)</f>
        <v>0</v>
      </c>
      <c r="H160" s="111">
        <f t="shared" si="6"/>
        <v>275085.09999999998</v>
      </c>
      <c r="I160" s="111">
        <f t="shared" si="6"/>
        <v>270503.90000000002</v>
      </c>
      <c r="J160" s="111">
        <f t="shared" si="6"/>
        <v>0</v>
      </c>
      <c r="K160" s="111">
        <f t="shared" si="6"/>
        <v>270503.90000000002</v>
      </c>
      <c r="L160" s="67"/>
      <c r="M160" s="67"/>
    </row>
    <row r="161" spans="1:13" ht="18.75" x14ac:dyDescent="0.3">
      <c r="A161" s="75"/>
      <c r="B161" s="72" t="s">
        <v>1</v>
      </c>
      <c r="C161" s="113"/>
      <c r="D161" s="113"/>
      <c r="E161" s="113"/>
      <c r="F161" s="113"/>
      <c r="G161" s="113"/>
      <c r="H161" s="113"/>
      <c r="I161" s="113"/>
      <c r="J161" s="113"/>
      <c r="K161" s="113"/>
      <c r="L161" s="70"/>
      <c r="M161" s="70"/>
    </row>
    <row r="162" spans="1:13" ht="31.5" x14ac:dyDescent="0.25">
      <c r="A162" s="75"/>
      <c r="B162" s="120" t="s">
        <v>686</v>
      </c>
      <c r="C162" s="117">
        <v>256284.4</v>
      </c>
      <c r="D162" s="117">
        <v>250.9</v>
      </c>
      <c r="E162" s="117">
        <f t="shared" ref="E162:E164" si="7">SUM(C162:D162)</f>
        <v>256535.3</v>
      </c>
      <c r="F162" s="117">
        <v>257979</v>
      </c>
      <c r="G162" s="117"/>
      <c r="H162" s="117">
        <f>SUM(F162:G162)</f>
        <v>257979</v>
      </c>
      <c r="I162" s="117">
        <v>253397.8</v>
      </c>
      <c r="J162" s="117"/>
      <c r="K162" s="117">
        <f>SUM(I162:J162)</f>
        <v>253397.8</v>
      </c>
      <c r="L162" s="71" t="s">
        <v>1005</v>
      </c>
      <c r="M162" s="71"/>
    </row>
    <row r="163" spans="1:13" ht="31.5" x14ac:dyDescent="0.25">
      <c r="A163" s="75"/>
      <c r="B163" s="120" t="s">
        <v>687</v>
      </c>
      <c r="C163" s="117">
        <v>861.3</v>
      </c>
      <c r="D163" s="117"/>
      <c r="E163" s="117">
        <f t="shared" si="7"/>
        <v>861.3</v>
      </c>
      <c r="F163" s="117">
        <v>891.4</v>
      </c>
      <c r="G163" s="117"/>
      <c r="H163" s="117">
        <f>SUM(F163:G163)</f>
        <v>891.4</v>
      </c>
      <c r="I163" s="117">
        <v>891.4</v>
      </c>
      <c r="J163" s="117"/>
      <c r="K163" s="117">
        <f>SUM(I163:J163)</f>
        <v>891.4</v>
      </c>
      <c r="L163" s="71" t="s">
        <v>1005</v>
      </c>
      <c r="M163" s="71"/>
    </row>
    <row r="164" spans="1:13" ht="63" x14ac:dyDescent="0.25">
      <c r="A164" s="75"/>
      <c r="B164" s="120" t="s">
        <v>688</v>
      </c>
      <c r="C164" s="117">
        <v>62.8</v>
      </c>
      <c r="D164" s="117"/>
      <c r="E164" s="117">
        <f t="shared" si="7"/>
        <v>62.8</v>
      </c>
      <c r="F164" s="117">
        <v>65.099999999999994</v>
      </c>
      <c r="G164" s="117"/>
      <c r="H164" s="117">
        <f>SUM(F164:G164)</f>
        <v>65.099999999999994</v>
      </c>
      <c r="I164" s="117">
        <v>65.099999999999994</v>
      </c>
      <c r="J164" s="117"/>
      <c r="K164" s="117">
        <f>SUM(I164:J164)</f>
        <v>65.099999999999994</v>
      </c>
      <c r="L164" s="71" t="s">
        <v>1005</v>
      </c>
      <c r="M164" s="71"/>
    </row>
    <row r="165" spans="1:13" ht="31.5" x14ac:dyDescent="0.25">
      <c r="A165" s="75"/>
      <c r="B165" s="120" t="s">
        <v>689</v>
      </c>
      <c r="C165" s="117">
        <v>4025.6</v>
      </c>
      <c r="D165" s="117"/>
      <c r="E165" s="117">
        <v>4025.6</v>
      </c>
      <c r="F165" s="117">
        <v>4025.6</v>
      </c>
      <c r="G165" s="117"/>
      <c r="H165" s="117">
        <v>4025.6</v>
      </c>
      <c r="I165" s="117">
        <v>4025.6</v>
      </c>
      <c r="J165" s="117"/>
      <c r="K165" s="117">
        <v>4025.6</v>
      </c>
      <c r="L165" s="71" t="s">
        <v>1005</v>
      </c>
      <c r="M165" s="71"/>
    </row>
    <row r="166" spans="1:13" ht="78.75" x14ac:dyDescent="0.25">
      <c r="A166" s="75"/>
      <c r="B166" s="120" t="s">
        <v>690</v>
      </c>
      <c r="C166" s="117">
        <v>11395.5</v>
      </c>
      <c r="D166" s="117"/>
      <c r="E166" s="117">
        <v>11395.5</v>
      </c>
      <c r="F166" s="117">
        <v>11395.5</v>
      </c>
      <c r="G166" s="117"/>
      <c r="H166" s="117">
        <v>11395.5</v>
      </c>
      <c r="I166" s="117">
        <v>11395.5</v>
      </c>
      <c r="J166" s="117"/>
      <c r="K166" s="117">
        <v>11395.5</v>
      </c>
      <c r="L166" s="71" t="s">
        <v>1005</v>
      </c>
      <c r="M166" s="71"/>
    </row>
    <row r="167" spans="1:13" ht="47.25" x14ac:dyDescent="0.25">
      <c r="A167" s="75"/>
      <c r="B167" s="130" t="s">
        <v>691</v>
      </c>
      <c r="C167" s="117">
        <v>495.8</v>
      </c>
      <c r="D167" s="117"/>
      <c r="E167" s="117">
        <f>SUM(C167:D167)</f>
        <v>495.8</v>
      </c>
      <c r="F167" s="117">
        <v>512.9</v>
      </c>
      <c r="G167" s="117"/>
      <c r="H167" s="117">
        <f>SUM(F167:G167)</f>
        <v>512.9</v>
      </c>
      <c r="I167" s="117">
        <v>512.9</v>
      </c>
      <c r="J167" s="117"/>
      <c r="K167" s="117">
        <f>SUM(I167:J167)</f>
        <v>512.9</v>
      </c>
      <c r="L167" s="71" t="s">
        <v>1005</v>
      </c>
      <c r="M167" s="71"/>
    </row>
    <row r="168" spans="1:13" ht="31.5" x14ac:dyDescent="0.25">
      <c r="A168" s="75"/>
      <c r="B168" s="131" t="s">
        <v>692</v>
      </c>
      <c r="C168" s="117">
        <v>17.5</v>
      </c>
      <c r="D168" s="117"/>
      <c r="E168" s="117">
        <v>17.5</v>
      </c>
      <c r="F168" s="117">
        <v>17.5</v>
      </c>
      <c r="G168" s="117"/>
      <c r="H168" s="117">
        <v>17.5</v>
      </c>
      <c r="I168" s="117">
        <v>17.5</v>
      </c>
      <c r="J168" s="117"/>
      <c r="K168" s="117">
        <v>17.5</v>
      </c>
      <c r="L168" s="71" t="s">
        <v>1005</v>
      </c>
      <c r="M168" s="71"/>
    </row>
    <row r="169" spans="1:13" ht="31.5" x14ac:dyDescent="0.25">
      <c r="A169" s="75"/>
      <c r="B169" s="130" t="s">
        <v>693</v>
      </c>
      <c r="C169" s="117">
        <v>50</v>
      </c>
      <c r="D169" s="117"/>
      <c r="E169" s="117">
        <f>SUM(C169:D169)</f>
        <v>50</v>
      </c>
      <c r="F169" s="117">
        <v>51.9</v>
      </c>
      <c r="G169" s="117"/>
      <c r="H169" s="117">
        <f>SUM(F169:G169)</f>
        <v>51.9</v>
      </c>
      <c r="I169" s="117">
        <v>51.9</v>
      </c>
      <c r="J169" s="117"/>
      <c r="K169" s="117">
        <f>SUM(I169:J169)</f>
        <v>51.9</v>
      </c>
      <c r="L169" s="71" t="s">
        <v>1005</v>
      </c>
      <c r="M169" s="71"/>
    </row>
    <row r="170" spans="1:13" ht="31.5" x14ac:dyDescent="0.25">
      <c r="A170" s="75"/>
      <c r="B170" s="131" t="s">
        <v>694</v>
      </c>
      <c r="C170" s="117">
        <v>130.80000000000001</v>
      </c>
      <c r="D170" s="117"/>
      <c r="E170" s="117">
        <v>130.80000000000001</v>
      </c>
      <c r="F170" s="117">
        <v>130.80000000000001</v>
      </c>
      <c r="G170" s="117"/>
      <c r="H170" s="117">
        <v>130.80000000000001</v>
      </c>
      <c r="I170" s="117">
        <v>130.80000000000001</v>
      </c>
      <c r="J170" s="117"/>
      <c r="K170" s="117">
        <v>130.80000000000001</v>
      </c>
      <c r="L170" s="71" t="s">
        <v>1005</v>
      </c>
      <c r="M170" s="71"/>
    </row>
    <row r="171" spans="1:13" ht="47.25" x14ac:dyDescent="0.25">
      <c r="A171" s="75"/>
      <c r="B171" s="131" t="s">
        <v>695</v>
      </c>
      <c r="C171" s="117">
        <v>4</v>
      </c>
      <c r="D171" s="117"/>
      <c r="E171" s="117">
        <f>SUM(C171:D171)</f>
        <v>4</v>
      </c>
      <c r="F171" s="117">
        <v>4.0999999999999996</v>
      </c>
      <c r="G171" s="117"/>
      <c r="H171" s="117">
        <v>4.0999999999999996</v>
      </c>
      <c r="I171" s="117">
        <v>4.0999999999999996</v>
      </c>
      <c r="J171" s="117"/>
      <c r="K171" s="117">
        <v>4.0999999999999996</v>
      </c>
      <c r="L171" s="71" t="s">
        <v>1005</v>
      </c>
      <c r="M171" s="71"/>
    </row>
    <row r="172" spans="1:13" ht="54" hidden="1" x14ac:dyDescent="0.35">
      <c r="A172" s="75"/>
      <c r="B172" s="132" t="s">
        <v>696</v>
      </c>
      <c r="C172" s="125"/>
      <c r="D172" s="125"/>
      <c r="E172" s="125"/>
      <c r="F172" s="125"/>
      <c r="G172" s="125"/>
      <c r="H172" s="125"/>
      <c r="I172" s="125"/>
      <c r="J172" s="125"/>
      <c r="K172" s="125"/>
      <c r="L172" s="71"/>
      <c r="M172" s="71"/>
    </row>
    <row r="173" spans="1:13" ht="47.25" x14ac:dyDescent="0.25">
      <c r="A173" s="75"/>
      <c r="B173" s="131" t="s">
        <v>697</v>
      </c>
      <c r="C173" s="117">
        <v>10.8</v>
      </c>
      <c r="D173" s="117"/>
      <c r="E173" s="117">
        <f>SUM(C173:D173)</f>
        <v>10.8</v>
      </c>
      <c r="F173" s="117">
        <v>11.3</v>
      </c>
      <c r="G173" s="117"/>
      <c r="H173" s="117">
        <f>SUM(F173:G173)</f>
        <v>11.3</v>
      </c>
      <c r="I173" s="117">
        <v>11.3</v>
      </c>
      <c r="J173" s="117"/>
      <c r="K173" s="117">
        <f>SUM(I173:J173)</f>
        <v>11.3</v>
      </c>
      <c r="L173" s="71" t="s">
        <v>1005</v>
      </c>
      <c r="M173" s="71"/>
    </row>
    <row r="174" spans="1:13" ht="75" x14ac:dyDescent="0.3">
      <c r="A174" s="121" t="s">
        <v>698</v>
      </c>
      <c r="B174" s="122" t="s">
        <v>699</v>
      </c>
      <c r="C174" s="111">
        <f>C176</f>
        <v>4593.2</v>
      </c>
      <c r="D174" s="111"/>
      <c r="E174" s="111">
        <f>E176</f>
        <v>4593.2</v>
      </c>
      <c r="F174" s="111">
        <f>F176</f>
        <v>4593.2</v>
      </c>
      <c r="G174" s="111"/>
      <c r="H174" s="111">
        <f>H176</f>
        <v>4593.2</v>
      </c>
      <c r="I174" s="111">
        <f>I176</f>
        <v>4593.2</v>
      </c>
      <c r="J174" s="111"/>
      <c r="K174" s="111">
        <f>K176</f>
        <v>4593.2</v>
      </c>
      <c r="L174" s="67"/>
      <c r="M174" s="67"/>
    </row>
    <row r="175" spans="1:13" ht="18.75" x14ac:dyDescent="0.3">
      <c r="A175" s="123"/>
      <c r="B175" s="124" t="s">
        <v>1</v>
      </c>
      <c r="C175" s="113"/>
      <c r="D175" s="113"/>
      <c r="E175" s="113"/>
      <c r="F175" s="113"/>
      <c r="G175" s="113"/>
      <c r="H175" s="113"/>
      <c r="I175" s="113"/>
      <c r="J175" s="113"/>
      <c r="K175" s="113"/>
      <c r="L175" s="70"/>
      <c r="M175" s="70"/>
    </row>
    <row r="176" spans="1:13" ht="78.75" x14ac:dyDescent="0.25">
      <c r="A176" s="123"/>
      <c r="B176" s="120" t="s">
        <v>700</v>
      </c>
      <c r="C176" s="117">
        <v>4593.2</v>
      </c>
      <c r="D176" s="117"/>
      <c r="E176" s="117">
        <v>4593.2</v>
      </c>
      <c r="F176" s="117">
        <v>4593.2</v>
      </c>
      <c r="G176" s="117"/>
      <c r="H176" s="117">
        <v>4593.2</v>
      </c>
      <c r="I176" s="117">
        <v>4593.2</v>
      </c>
      <c r="J176" s="117"/>
      <c r="K176" s="117">
        <v>4593.2</v>
      </c>
      <c r="L176" s="71" t="s">
        <v>1005</v>
      </c>
      <c r="M176" s="71"/>
    </row>
    <row r="177" spans="1:13" ht="56.25" x14ac:dyDescent="0.3">
      <c r="A177" s="133" t="s">
        <v>701</v>
      </c>
      <c r="B177" s="391" t="s">
        <v>702</v>
      </c>
      <c r="C177" s="111">
        <v>952</v>
      </c>
      <c r="D177" s="111"/>
      <c r="E177" s="111">
        <v>952</v>
      </c>
      <c r="F177" s="111">
        <v>981.3</v>
      </c>
      <c r="G177" s="111"/>
      <c r="H177" s="111">
        <v>981.3</v>
      </c>
      <c r="I177" s="111">
        <v>1014.2</v>
      </c>
      <c r="J177" s="111"/>
      <c r="K177" s="111">
        <v>1014.2</v>
      </c>
      <c r="L177" s="67" t="s">
        <v>1005</v>
      </c>
      <c r="M177" s="67"/>
    </row>
    <row r="178" spans="1:13" ht="75" x14ac:dyDescent="0.3">
      <c r="A178" s="134" t="s">
        <v>703</v>
      </c>
      <c r="B178" s="392" t="s">
        <v>1126</v>
      </c>
      <c r="C178" s="111">
        <v>36.299999999999997</v>
      </c>
      <c r="D178" s="111"/>
      <c r="E178" s="111">
        <v>36.299999999999997</v>
      </c>
      <c r="F178" s="111">
        <v>2.6</v>
      </c>
      <c r="G178" s="111"/>
      <c r="H178" s="111">
        <v>2.6</v>
      </c>
      <c r="I178" s="111">
        <v>2.5</v>
      </c>
      <c r="J178" s="111"/>
      <c r="K178" s="111">
        <v>2.5</v>
      </c>
      <c r="L178" s="67" t="s">
        <v>1005</v>
      </c>
      <c r="M178" s="67"/>
    </row>
    <row r="179" spans="1:13" ht="37.5" x14ac:dyDescent="0.3">
      <c r="A179" s="121" t="s">
        <v>704</v>
      </c>
      <c r="B179" s="122" t="s">
        <v>705</v>
      </c>
      <c r="C179" s="111">
        <v>1295.9000000000001</v>
      </c>
      <c r="D179" s="111"/>
      <c r="E179" s="111">
        <v>1295.9000000000001</v>
      </c>
      <c r="F179" s="111">
        <v>1295.9000000000001</v>
      </c>
      <c r="G179" s="111"/>
      <c r="H179" s="111">
        <v>1295.9000000000001</v>
      </c>
      <c r="I179" s="111">
        <v>1295.9000000000001</v>
      </c>
      <c r="J179" s="111"/>
      <c r="K179" s="111">
        <v>1295.9000000000001</v>
      </c>
      <c r="L179" s="67" t="s">
        <v>1005</v>
      </c>
      <c r="M179" s="67"/>
    </row>
    <row r="180" spans="1:13" ht="18.75" x14ac:dyDescent="0.3">
      <c r="A180" s="121" t="s">
        <v>706</v>
      </c>
      <c r="B180" s="122" t="s">
        <v>707</v>
      </c>
      <c r="C180" s="111">
        <f>SUM(C182:C183)</f>
        <v>95.9</v>
      </c>
      <c r="D180" s="111"/>
      <c r="E180" s="111">
        <f>SUM(E182:E183)</f>
        <v>95.9</v>
      </c>
      <c r="F180" s="111">
        <f>SUM(F182:F183)</f>
        <v>107.9</v>
      </c>
      <c r="G180" s="111"/>
      <c r="H180" s="111">
        <f>SUM(H182:H183)</f>
        <v>107.9</v>
      </c>
      <c r="I180" s="111">
        <f>SUM(I182:I183)</f>
        <v>119.9</v>
      </c>
      <c r="J180" s="111"/>
      <c r="K180" s="111">
        <f>SUM(K182:K183)</f>
        <v>119.9</v>
      </c>
      <c r="L180" s="67"/>
      <c r="M180" s="67"/>
    </row>
    <row r="181" spans="1:13" ht="18.75" x14ac:dyDescent="0.3">
      <c r="A181" s="123"/>
      <c r="B181" s="124" t="s">
        <v>1</v>
      </c>
      <c r="C181" s="113"/>
      <c r="D181" s="113"/>
      <c r="E181" s="113"/>
      <c r="F181" s="113"/>
      <c r="G181" s="113"/>
      <c r="H181" s="113"/>
      <c r="I181" s="113"/>
      <c r="J181" s="113"/>
      <c r="K181" s="113"/>
      <c r="L181" s="70"/>
      <c r="M181" s="70"/>
    </row>
    <row r="182" spans="1:13" ht="54" hidden="1" x14ac:dyDescent="0.3">
      <c r="A182" s="123"/>
      <c r="B182" s="72" t="s">
        <v>708</v>
      </c>
      <c r="C182" s="125"/>
      <c r="D182" s="125"/>
      <c r="E182" s="125"/>
      <c r="F182" s="125"/>
      <c r="G182" s="125"/>
      <c r="H182" s="125"/>
      <c r="I182" s="125"/>
      <c r="J182" s="125"/>
      <c r="K182" s="125"/>
      <c r="L182" s="71"/>
      <c r="M182" s="71"/>
    </row>
    <row r="183" spans="1:13" ht="47.25" x14ac:dyDescent="0.25">
      <c r="A183" s="123"/>
      <c r="B183" s="120" t="s">
        <v>709</v>
      </c>
      <c r="C183" s="117">
        <v>95.9</v>
      </c>
      <c r="D183" s="117"/>
      <c r="E183" s="117">
        <v>95.9</v>
      </c>
      <c r="F183" s="117">
        <v>107.9</v>
      </c>
      <c r="G183" s="117"/>
      <c r="H183" s="117">
        <v>107.9</v>
      </c>
      <c r="I183" s="117">
        <v>119.9</v>
      </c>
      <c r="J183" s="117"/>
      <c r="K183" s="117">
        <v>119.9</v>
      </c>
      <c r="L183" s="71" t="s">
        <v>1005</v>
      </c>
      <c r="M183" s="71"/>
    </row>
    <row r="184" spans="1:13" ht="18.75" x14ac:dyDescent="0.3">
      <c r="A184" s="95" t="s">
        <v>710</v>
      </c>
      <c r="B184" s="136" t="s">
        <v>774</v>
      </c>
      <c r="C184" s="96">
        <f t="shared" ref="C184:K184" si="8">C186+C185</f>
        <v>40513.199999999997</v>
      </c>
      <c r="D184" s="96">
        <f t="shared" si="8"/>
        <v>1000</v>
      </c>
      <c r="E184" s="96">
        <f t="shared" si="8"/>
        <v>41513.199999999997</v>
      </c>
      <c r="F184" s="96">
        <f t="shared" si="8"/>
        <v>40843.200000000004</v>
      </c>
      <c r="G184" s="96">
        <f t="shared" si="8"/>
        <v>0</v>
      </c>
      <c r="H184" s="96">
        <f t="shared" si="8"/>
        <v>40843.200000000004</v>
      </c>
      <c r="I184" s="96">
        <f t="shared" si="8"/>
        <v>40742.9</v>
      </c>
      <c r="J184" s="96">
        <f t="shared" si="8"/>
        <v>0</v>
      </c>
      <c r="K184" s="96">
        <f t="shared" si="8"/>
        <v>40742.9</v>
      </c>
      <c r="L184" s="58"/>
      <c r="M184" s="58"/>
    </row>
    <row r="185" spans="1:13" ht="93.75" x14ac:dyDescent="0.3">
      <c r="A185" s="121" t="s">
        <v>711</v>
      </c>
      <c r="B185" s="122" t="s">
        <v>775</v>
      </c>
      <c r="C185" s="111">
        <v>12128.1</v>
      </c>
      <c r="D185" s="111"/>
      <c r="E185" s="111">
        <v>12128.1</v>
      </c>
      <c r="F185" s="111">
        <v>12128.1</v>
      </c>
      <c r="G185" s="111"/>
      <c r="H185" s="111">
        <v>12128.1</v>
      </c>
      <c r="I185" s="111">
        <v>12128.1</v>
      </c>
      <c r="J185" s="111"/>
      <c r="K185" s="111">
        <v>12128.1</v>
      </c>
      <c r="L185" s="67" t="s">
        <v>1005</v>
      </c>
      <c r="M185" s="67"/>
    </row>
    <row r="186" spans="1:13" ht="37.5" x14ac:dyDescent="0.3">
      <c r="A186" s="121" t="s">
        <v>712</v>
      </c>
      <c r="B186" s="122" t="s">
        <v>713</v>
      </c>
      <c r="C186" s="111">
        <f>SUM(C188:C193)</f>
        <v>28385.1</v>
      </c>
      <c r="D186" s="111">
        <f>SUM(D188:D193)</f>
        <v>1000</v>
      </c>
      <c r="E186" s="111">
        <f>SUM(E188:E193)</f>
        <v>29385.1</v>
      </c>
      <c r="F186" s="111">
        <f t="shared" ref="F186:K186" si="9">SUM(F188:F191)</f>
        <v>28715.100000000002</v>
      </c>
      <c r="G186" s="111">
        <f t="shared" si="9"/>
        <v>0</v>
      </c>
      <c r="H186" s="111">
        <f t="shared" si="9"/>
        <v>28715.100000000002</v>
      </c>
      <c r="I186" s="111">
        <f t="shared" si="9"/>
        <v>28614.800000000003</v>
      </c>
      <c r="J186" s="111">
        <f t="shared" si="9"/>
        <v>0</v>
      </c>
      <c r="K186" s="111">
        <f t="shared" si="9"/>
        <v>28614.800000000003</v>
      </c>
      <c r="L186" s="67" t="s">
        <v>1005</v>
      </c>
      <c r="M186" s="67"/>
    </row>
    <row r="187" spans="1:13" ht="45" hidden="1" customHeight="1" x14ac:dyDescent="0.3">
      <c r="A187" s="121"/>
      <c r="B187" s="124" t="s">
        <v>1</v>
      </c>
      <c r="C187" s="111"/>
      <c r="D187" s="111"/>
      <c r="E187" s="111"/>
      <c r="F187" s="111"/>
      <c r="G187" s="111"/>
      <c r="H187" s="111"/>
      <c r="I187" s="111"/>
      <c r="J187" s="111"/>
      <c r="K187" s="111"/>
      <c r="L187" s="67"/>
      <c r="M187" s="67"/>
    </row>
    <row r="188" spans="1:13" s="408" customFormat="1" ht="45" customHeight="1" x14ac:dyDescent="0.25">
      <c r="A188" s="357"/>
      <c r="B188" s="76" t="s">
        <v>714</v>
      </c>
      <c r="C188" s="117">
        <v>360.6</v>
      </c>
      <c r="D188" s="117"/>
      <c r="E188" s="117">
        <v>360.6</v>
      </c>
      <c r="F188" s="119"/>
      <c r="G188" s="117"/>
      <c r="H188" s="119">
        <v>0</v>
      </c>
      <c r="I188" s="117"/>
      <c r="J188" s="119"/>
      <c r="K188" s="117">
        <v>0</v>
      </c>
      <c r="L188" s="407"/>
      <c r="M188" s="407"/>
    </row>
    <row r="189" spans="1:13" s="408" customFormat="1" ht="61.5" customHeight="1" x14ac:dyDescent="0.25">
      <c r="A189" s="357"/>
      <c r="B189" s="401" t="s">
        <v>1098</v>
      </c>
      <c r="C189" s="117">
        <v>67.5</v>
      </c>
      <c r="D189" s="117"/>
      <c r="E189" s="117">
        <v>67.5</v>
      </c>
      <c r="F189" s="117"/>
      <c r="G189" s="117"/>
      <c r="H189" s="117">
        <v>0</v>
      </c>
      <c r="I189" s="117"/>
      <c r="J189" s="117"/>
      <c r="K189" s="117">
        <v>0</v>
      </c>
      <c r="L189" s="407"/>
      <c r="M189" s="407"/>
    </row>
    <row r="190" spans="1:13" s="408" customFormat="1" ht="48.75" customHeight="1" x14ac:dyDescent="0.25">
      <c r="A190" s="357"/>
      <c r="B190" s="120" t="s">
        <v>715</v>
      </c>
      <c r="C190" s="117">
        <v>12726.9</v>
      </c>
      <c r="D190" s="117"/>
      <c r="E190" s="117">
        <f>SUM(C190:D190)</f>
        <v>12726.9</v>
      </c>
      <c r="F190" s="117">
        <v>11943.2</v>
      </c>
      <c r="G190" s="117"/>
      <c r="H190" s="117">
        <f>SUM(F190:G190)</f>
        <v>11943.2</v>
      </c>
      <c r="I190" s="117">
        <v>11766.4</v>
      </c>
      <c r="J190" s="117"/>
      <c r="K190" s="117">
        <f>SUM(I190:J190)</f>
        <v>11766.4</v>
      </c>
      <c r="L190" s="407"/>
      <c r="M190" s="407"/>
    </row>
    <row r="191" spans="1:13" s="408" customFormat="1" ht="33" customHeight="1" x14ac:dyDescent="0.25">
      <c r="A191" s="357"/>
      <c r="B191" s="120" t="s">
        <v>716</v>
      </c>
      <c r="C191" s="117">
        <v>14185.099999999999</v>
      </c>
      <c r="D191" s="117"/>
      <c r="E191" s="117">
        <f>SUM(C191:D191)</f>
        <v>14185.099999999999</v>
      </c>
      <c r="F191" s="117">
        <v>16771.900000000001</v>
      </c>
      <c r="G191" s="117"/>
      <c r="H191" s="117">
        <v>16771.900000000001</v>
      </c>
      <c r="I191" s="117">
        <v>16848.400000000001</v>
      </c>
      <c r="J191" s="117"/>
      <c r="K191" s="117">
        <v>16848.400000000001</v>
      </c>
      <c r="L191" s="407"/>
      <c r="M191" s="407"/>
    </row>
    <row r="192" spans="1:13" s="408" customFormat="1" ht="53.25" customHeight="1" x14ac:dyDescent="0.25">
      <c r="A192" s="357"/>
      <c r="B192" s="124" t="s">
        <v>1169</v>
      </c>
      <c r="C192" s="117">
        <v>1000</v>
      </c>
      <c r="D192" s="504">
        <v>1000</v>
      </c>
      <c r="E192" s="117">
        <v>2000</v>
      </c>
      <c r="F192" s="117"/>
      <c r="G192" s="117"/>
      <c r="H192" s="117">
        <v>0</v>
      </c>
      <c r="I192" s="117"/>
      <c r="J192" s="117"/>
      <c r="K192" s="117">
        <v>0</v>
      </c>
      <c r="L192" s="407"/>
      <c r="M192" s="407"/>
    </row>
    <row r="193" spans="1:13" s="408" customFormat="1" ht="53.25" customHeight="1" x14ac:dyDescent="0.25">
      <c r="A193" s="357"/>
      <c r="B193" s="401" t="s">
        <v>1098</v>
      </c>
      <c r="C193" s="117">
        <v>45</v>
      </c>
      <c r="D193" s="117"/>
      <c r="E193" s="117">
        <v>45</v>
      </c>
      <c r="F193" s="117"/>
      <c r="G193" s="117"/>
      <c r="H193" s="117">
        <v>0</v>
      </c>
      <c r="I193" s="117"/>
      <c r="J193" s="117"/>
      <c r="K193" s="117">
        <v>0</v>
      </c>
      <c r="L193" s="407"/>
      <c r="M193" s="407"/>
    </row>
    <row r="194" spans="1:13" s="408" customFormat="1" ht="53.25" customHeight="1" x14ac:dyDescent="0.25">
      <c r="A194" s="73" t="s">
        <v>1235</v>
      </c>
      <c r="B194" s="74" t="s">
        <v>1234</v>
      </c>
      <c r="C194" s="482"/>
      <c r="D194" s="482">
        <f>D195</f>
        <v>51</v>
      </c>
      <c r="E194" s="482">
        <f>E195</f>
        <v>51</v>
      </c>
      <c r="F194" s="482"/>
      <c r="G194" s="482"/>
      <c r="H194" s="482">
        <v>0</v>
      </c>
      <c r="I194" s="482"/>
      <c r="J194" s="482"/>
      <c r="K194" s="482">
        <v>0</v>
      </c>
      <c r="L194" s="407"/>
      <c r="M194" s="407"/>
    </row>
    <row r="195" spans="1:13" s="408" customFormat="1" ht="53.25" customHeight="1" x14ac:dyDescent="0.25">
      <c r="A195" s="357" t="s">
        <v>1237</v>
      </c>
      <c r="B195" s="401" t="s">
        <v>1236</v>
      </c>
      <c r="C195" s="117"/>
      <c r="D195" s="117">
        <f>59.2-8.2</f>
        <v>51</v>
      </c>
      <c r="E195" s="117">
        <v>51</v>
      </c>
      <c r="F195" s="117"/>
      <c r="G195" s="117"/>
      <c r="H195" s="117">
        <v>0</v>
      </c>
      <c r="I195" s="117"/>
      <c r="J195" s="117"/>
      <c r="K195" s="117">
        <v>0</v>
      </c>
      <c r="L195" s="407"/>
      <c r="M195" s="407"/>
    </row>
    <row r="196" spans="1:13" ht="18.75" x14ac:dyDescent="0.25">
      <c r="A196" s="73" t="s">
        <v>720</v>
      </c>
      <c r="B196" s="74" t="s">
        <v>721</v>
      </c>
      <c r="C196" s="137">
        <f>C198+C197</f>
        <v>1220.5</v>
      </c>
      <c r="D196" s="137"/>
      <c r="E196" s="137">
        <f>E198+E197</f>
        <v>1220.5</v>
      </c>
      <c r="F196" s="137"/>
      <c r="G196" s="137"/>
      <c r="H196" s="507">
        <f>H198</f>
        <v>0</v>
      </c>
      <c r="I196" s="507">
        <f t="shared" ref="I196:K196" si="10">I198</f>
        <v>0</v>
      </c>
      <c r="J196" s="507">
        <f t="shared" si="10"/>
        <v>0</v>
      </c>
      <c r="K196" s="507">
        <f t="shared" si="10"/>
        <v>0</v>
      </c>
      <c r="L196" s="71"/>
      <c r="M196" s="71"/>
    </row>
    <row r="197" spans="1:13" s="448" customFormat="1" ht="37.5" x14ac:dyDescent="0.25">
      <c r="A197" s="357" t="s">
        <v>1170</v>
      </c>
      <c r="B197" s="449" t="s">
        <v>1171</v>
      </c>
      <c r="C197" s="450">
        <v>120.5</v>
      </c>
      <c r="D197" s="450"/>
      <c r="E197" s="450">
        <v>120.5</v>
      </c>
      <c r="F197" s="447"/>
      <c r="G197" s="447"/>
      <c r="H197" s="508">
        <v>0</v>
      </c>
      <c r="I197" s="508"/>
      <c r="J197" s="508"/>
      <c r="K197" s="508">
        <v>0</v>
      </c>
      <c r="L197" s="71"/>
      <c r="M197" s="71"/>
    </row>
    <row r="198" spans="1:13" s="408" customFormat="1" ht="15.75" x14ac:dyDescent="0.25">
      <c r="A198" s="357" t="s">
        <v>722</v>
      </c>
      <c r="B198" s="120" t="s">
        <v>723</v>
      </c>
      <c r="C198" s="117">
        <v>1100</v>
      </c>
      <c r="D198" s="117"/>
      <c r="E198" s="117">
        <f>SUM(C198:D198)</f>
        <v>1100</v>
      </c>
      <c r="F198" s="117"/>
      <c r="G198" s="117"/>
      <c r="H198" s="117">
        <v>0</v>
      </c>
      <c r="I198" s="117"/>
      <c r="J198" s="117"/>
      <c r="K198" s="117">
        <v>0</v>
      </c>
      <c r="L198" s="407"/>
      <c r="M198" s="407"/>
    </row>
    <row r="199" spans="1:13" s="408" customFormat="1" ht="69.599999999999994" hidden="1" x14ac:dyDescent="0.3">
      <c r="A199" s="73" t="s">
        <v>1230</v>
      </c>
      <c r="B199" s="481" t="s">
        <v>1231</v>
      </c>
      <c r="C199" s="482"/>
      <c r="D199" s="482">
        <f>D200</f>
        <v>0</v>
      </c>
      <c r="E199" s="482">
        <f>E200</f>
        <v>0</v>
      </c>
      <c r="F199" s="482"/>
      <c r="G199" s="482"/>
      <c r="H199" s="482"/>
      <c r="I199" s="482"/>
      <c r="J199" s="482"/>
      <c r="K199" s="482"/>
      <c r="L199" s="407"/>
      <c r="M199" s="407"/>
    </row>
    <row r="200" spans="1:13" s="408" customFormat="1" ht="36" hidden="1" x14ac:dyDescent="0.3">
      <c r="A200" s="75" t="s">
        <v>1232</v>
      </c>
      <c r="B200" s="449" t="s">
        <v>1233</v>
      </c>
      <c r="C200" s="117"/>
      <c r="D200" s="117">
        <v>0</v>
      </c>
      <c r="E200" s="117">
        <v>0</v>
      </c>
      <c r="F200" s="117"/>
      <c r="G200" s="117"/>
      <c r="H200" s="117"/>
      <c r="I200" s="117"/>
      <c r="J200" s="117"/>
      <c r="K200" s="117"/>
      <c r="L200" s="407"/>
      <c r="M200" s="407"/>
    </row>
    <row r="201" spans="1:13" ht="37.5" x14ac:dyDescent="0.25">
      <c r="A201" s="73" t="s">
        <v>717</v>
      </c>
      <c r="B201" s="74" t="s">
        <v>718</v>
      </c>
      <c r="C201" s="138">
        <f>C202</f>
        <v>-11809.3</v>
      </c>
      <c r="D201" s="138">
        <f>D202</f>
        <v>-0.1</v>
      </c>
      <c r="E201" s="138">
        <f>E202</f>
        <v>-11809.4</v>
      </c>
      <c r="F201" s="138">
        <f>F202</f>
        <v>0</v>
      </c>
      <c r="G201" s="138"/>
      <c r="H201" s="138">
        <f>H202</f>
        <v>0</v>
      </c>
      <c r="I201" s="138">
        <f>I202</f>
        <v>0</v>
      </c>
      <c r="J201" s="138"/>
      <c r="K201" s="138">
        <f>K202</f>
        <v>0</v>
      </c>
      <c r="L201" s="71"/>
      <c r="M201" s="71"/>
    </row>
    <row r="202" spans="1:13" s="408" customFormat="1" ht="31.5" x14ac:dyDescent="0.25">
      <c r="A202" s="387" t="s">
        <v>1122</v>
      </c>
      <c r="B202" s="388" t="s">
        <v>1123</v>
      </c>
      <c r="C202" s="117">
        <v>-11809.3</v>
      </c>
      <c r="D202" s="117">
        <v>-0.1</v>
      </c>
      <c r="E202" s="117">
        <f>SUM(C202:D202)</f>
        <v>-11809.4</v>
      </c>
      <c r="F202" s="117"/>
      <c r="G202" s="117"/>
      <c r="H202" s="117">
        <v>0</v>
      </c>
      <c r="I202" s="117"/>
      <c r="J202" s="117"/>
      <c r="K202" s="117">
        <v>0</v>
      </c>
      <c r="L202" s="407"/>
      <c r="M202" s="407"/>
    </row>
    <row r="203" spans="1:13" ht="18.75" x14ac:dyDescent="0.3">
      <c r="A203" s="75"/>
      <c r="B203" s="81" t="s">
        <v>719</v>
      </c>
      <c r="C203" s="111">
        <f t="shared" ref="C203:K203" si="11">C10+C86</f>
        <v>855808.19999999984</v>
      </c>
      <c r="D203" s="111">
        <f t="shared" si="11"/>
        <v>12097.3</v>
      </c>
      <c r="E203" s="111">
        <f t="shared" si="11"/>
        <v>867905.5</v>
      </c>
      <c r="F203" s="111">
        <f t="shared" si="11"/>
        <v>787526.2</v>
      </c>
      <c r="G203" s="111">
        <f t="shared" si="11"/>
        <v>0</v>
      </c>
      <c r="H203" s="111">
        <f t="shared" si="11"/>
        <v>787526.2</v>
      </c>
      <c r="I203" s="111">
        <f t="shared" si="11"/>
        <v>751686.90000000014</v>
      </c>
      <c r="J203" s="111">
        <f t="shared" si="11"/>
        <v>0</v>
      </c>
      <c r="K203" s="111">
        <f t="shared" si="11"/>
        <v>751686.90000000014</v>
      </c>
      <c r="L203" s="67"/>
      <c r="M203" s="67"/>
    </row>
    <row r="204" spans="1:13" ht="14.45" hidden="1" x14ac:dyDescent="0.3">
      <c r="F204" s="363">
        <f>F184+F159+F96</f>
        <v>421764.9</v>
      </c>
      <c r="H204" s="363">
        <f>H184+H159+H96</f>
        <v>421764.9</v>
      </c>
      <c r="I204" s="363">
        <f>I184+I159+I96</f>
        <v>364421.10000000009</v>
      </c>
      <c r="J204" s="363"/>
      <c r="K204" s="363">
        <f>K184+K159+K96</f>
        <v>364421.10000000009</v>
      </c>
    </row>
    <row r="205" spans="1:13" ht="14.45" hidden="1" x14ac:dyDescent="0.3">
      <c r="F205" s="363">
        <f>F203-F204</f>
        <v>365761.29999999993</v>
      </c>
      <c r="H205" s="363">
        <f>H203-H204</f>
        <v>365761.29999999993</v>
      </c>
      <c r="J205" s="363"/>
    </row>
  </sheetData>
  <mergeCells count="14">
    <mergeCell ref="E2:K2"/>
    <mergeCell ref="A4:K4"/>
    <mergeCell ref="A6:A8"/>
    <mergeCell ref="B6:B8"/>
    <mergeCell ref="C7:C8"/>
    <mergeCell ref="H7:H8"/>
    <mergeCell ref="K7:K8"/>
    <mergeCell ref="E7:E8"/>
    <mergeCell ref="D6:D8"/>
    <mergeCell ref="F7:F8"/>
    <mergeCell ref="I7:I8"/>
    <mergeCell ref="G6:G8"/>
    <mergeCell ref="J6:J8"/>
    <mergeCell ref="E3:K3"/>
  </mergeCells>
  <pageMargins left="1.299212598425197" right="0" top="0" bottom="0" header="0" footer="0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670"/>
  <sheetViews>
    <sheetView view="pageBreakPreview" topLeftCell="A658" zoomScale="81" zoomScaleSheetLayoutView="81" workbookViewId="0">
      <selection activeCell="C2" sqref="C2"/>
    </sheetView>
  </sheetViews>
  <sheetFormatPr defaultColWidth="9.140625" defaultRowHeight="15" x14ac:dyDescent="0.25"/>
  <cols>
    <col min="1" max="1" width="14.42578125" style="142" customWidth="1"/>
    <col min="2" max="2" width="7.5703125" style="142" customWidth="1"/>
    <col min="3" max="3" width="62.140625" style="142" customWidth="1"/>
    <col min="4" max="4" width="0.140625" style="142" customWidth="1"/>
    <col min="5" max="5" width="11.5703125" style="142" hidden="1" customWidth="1"/>
    <col min="6" max="6" width="11.140625" style="142" customWidth="1"/>
    <col min="7" max="7" width="10.28515625" style="142" hidden="1" customWidth="1"/>
    <col min="8" max="8" width="11.28515625" style="142" hidden="1" customWidth="1"/>
    <col min="9" max="9" width="11.140625" style="142" customWidth="1"/>
    <col min="10" max="10" width="9.7109375" style="142" hidden="1" customWidth="1"/>
    <col min="11" max="11" width="10.28515625" style="142" hidden="1" customWidth="1"/>
    <col min="12" max="13" width="11.140625" style="142" customWidth="1"/>
    <col min="14" max="14" width="9.28515625" style="142" bestFit="1" customWidth="1"/>
    <col min="15" max="16" width="9.140625" style="142"/>
    <col min="17" max="18" width="9.28515625" style="142" bestFit="1" customWidth="1"/>
    <col min="19" max="16384" width="9.140625" style="142"/>
  </cols>
  <sheetData>
    <row r="1" spans="1:12" ht="15" customHeight="1" x14ac:dyDescent="0.25">
      <c r="A1" s="140"/>
      <c r="B1" s="140"/>
      <c r="C1" s="140"/>
      <c r="D1" s="509"/>
      <c r="E1" s="510"/>
      <c r="F1" s="524" t="s">
        <v>974</v>
      </c>
      <c r="G1" s="524"/>
      <c r="H1" s="524"/>
      <c r="I1" s="524"/>
      <c r="J1" s="524"/>
      <c r="K1" s="524"/>
      <c r="L1" s="524"/>
    </row>
    <row r="2" spans="1:12" ht="43.5" customHeight="1" x14ac:dyDescent="0.25">
      <c r="A2" s="140"/>
      <c r="B2" s="140"/>
      <c r="C2" s="140"/>
      <c r="D2" s="523" t="s">
        <v>1254</v>
      </c>
      <c r="E2" s="523"/>
      <c r="F2" s="523"/>
      <c r="G2" s="523"/>
      <c r="H2" s="523"/>
      <c r="I2" s="523"/>
      <c r="J2" s="523"/>
      <c r="K2" s="523"/>
      <c r="L2" s="523"/>
    </row>
    <row r="3" spans="1:12" ht="15.75" x14ac:dyDescent="0.25">
      <c r="A3" s="143"/>
      <c r="B3" s="143"/>
      <c r="C3" s="143"/>
      <c r="D3" s="522" t="s">
        <v>1253</v>
      </c>
      <c r="E3" s="522"/>
      <c r="F3" s="522"/>
      <c r="G3" s="522"/>
      <c r="H3" s="522"/>
      <c r="I3" s="522"/>
      <c r="J3" s="522"/>
      <c r="K3" s="522"/>
      <c r="L3" s="522"/>
    </row>
    <row r="4" spans="1:12" ht="14.45" x14ac:dyDescent="0.3">
      <c r="A4" s="140"/>
      <c r="B4" s="140"/>
      <c r="C4" s="140"/>
      <c r="D4" s="521"/>
      <c r="E4" s="521"/>
      <c r="F4" s="521"/>
      <c r="G4" s="521"/>
      <c r="H4" s="521"/>
      <c r="I4" s="521"/>
      <c r="J4" s="521"/>
      <c r="K4" s="521"/>
      <c r="L4" s="521"/>
    </row>
    <row r="5" spans="1:12" ht="31.5" customHeight="1" x14ac:dyDescent="0.25">
      <c r="A5" s="520" t="s">
        <v>987</v>
      </c>
      <c r="B5" s="520"/>
      <c r="C5" s="520"/>
      <c r="D5" s="520"/>
      <c r="E5" s="520"/>
      <c r="F5" s="520"/>
      <c r="G5" s="520"/>
      <c r="H5" s="520"/>
      <c r="I5" s="520"/>
      <c r="J5" s="520"/>
      <c r="K5" s="520"/>
      <c r="L5" s="520"/>
    </row>
    <row r="6" spans="1:12" ht="84.75" x14ac:dyDescent="0.25">
      <c r="A6" s="144" t="s">
        <v>6</v>
      </c>
      <c r="B6" s="144" t="s">
        <v>7</v>
      </c>
      <c r="C6" s="144" t="s">
        <v>8</v>
      </c>
      <c r="D6" s="144" t="s">
        <v>0</v>
      </c>
      <c r="E6" s="144" t="s">
        <v>1044</v>
      </c>
      <c r="F6" s="144" t="s">
        <v>0</v>
      </c>
      <c r="G6" s="144" t="s">
        <v>2</v>
      </c>
      <c r="H6" s="144"/>
      <c r="I6" s="144" t="s">
        <v>2</v>
      </c>
      <c r="J6" s="144" t="s">
        <v>746</v>
      </c>
      <c r="K6" s="144"/>
      <c r="L6" s="144" t="s">
        <v>746</v>
      </c>
    </row>
    <row r="7" spans="1:12" ht="24.75" x14ac:dyDescent="0.25">
      <c r="A7" s="145" t="s">
        <v>9</v>
      </c>
      <c r="B7" s="145"/>
      <c r="C7" s="146" t="s">
        <v>10</v>
      </c>
      <c r="D7" s="147">
        <f t="shared" ref="D7:L7" si="0">D8+D68+D186+D199+D231+D250+D326+D343+D368+D372+D512+D537+D548+D574+D582+D600</f>
        <v>832267.47500000009</v>
      </c>
      <c r="E7" s="147">
        <f t="shared" si="0"/>
        <v>9057</v>
      </c>
      <c r="F7" s="147">
        <f t="shared" si="0"/>
        <v>841324.51799999981</v>
      </c>
      <c r="G7" s="147">
        <f t="shared" si="0"/>
        <v>730537.09999999986</v>
      </c>
      <c r="H7" s="147">
        <f t="shared" si="0"/>
        <v>0</v>
      </c>
      <c r="I7" s="147">
        <f t="shared" si="0"/>
        <v>730537.09999999986</v>
      </c>
      <c r="J7" s="147">
        <f t="shared" si="0"/>
        <v>672357.4</v>
      </c>
      <c r="K7" s="147">
        <f t="shared" si="0"/>
        <v>0</v>
      </c>
      <c r="L7" s="147">
        <f t="shared" si="0"/>
        <v>672357.4</v>
      </c>
    </row>
    <row r="8" spans="1:12" ht="26.25" x14ac:dyDescent="0.25">
      <c r="A8" s="148" t="s">
        <v>11</v>
      </c>
      <c r="B8" s="148"/>
      <c r="C8" s="149" t="s">
        <v>12</v>
      </c>
      <c r="D8" s="150">
        <f t="shared" ref="D8:L8" si="1">D9+D21+D34+D60</f>
        <v>68079.100000000006</v>
      </c>
      <c r="E8" s="150">
        <f t="shared" si="1"/>
        <v>45.599999999999994</v>
      </c>
      <c r="F8" s="150">
        <f t="shared" si="1"/>
        <v>68124.7</v>
      </c>
      <c r="G8" s="150">
        <f t="shared" si="1"/>
        <v>67181.700000000012</v>
      </c>
      <c r="H8" s="150">
        <f t="shared" si="1"/>
        <v>0</v>
      </c>
      <c r="I8" s="150">
        <f t="shared" si="1"/>
        <v>67181.700000000012</v>
      </c>
      <c r="J8" s="150">
        <f t="shared" si="1"/>
        <v>67214.500000000015</v>
      </c>
      <c r="K8" s="150">
        <f t="shared" si="1"/>
        <v>0</v>
      </c>
      <c r="L8" s="150">
        <f t="shared" si="1"/>
        <v>67214.500000000015</v>
      </c>
    </row>
    <row r="9" spans="1:12" ht="26.25" x14ac:dyDescent="0.25">
      <c r="A9" s="151" t="s">
        <v>13</v>
      </c>
      <c r="B9" s="151"/>
      <c r="C9" s="152" t="s">
        <v>14</v>
      </c>
      <c r="D9" s="153">
        <f>D10+D13+D16</f>
        <v>1130.3999999999999</v>
      </c>
      <c r="E9" s="153">
        <f>E10+E13+E16</f>
        <v>31.599999999999998</v>
      </c>
      <c r="F9" s="153">
        <f>F10+F13+F16</f>
        <v>1162</v>
      </c>
      <c r="G9" s="153">
        <f>G10+G13+G16</f>
        <v>0</v>
      </c>
      <c r="H9" s="153"/>
      <c r="I9" s="153">
        <f>I10+I13+I16</f>
        <v>0</v>
      </c>
      <c r="J9" s="153">
        <f>J10+J13+J16</f>
        <v>0</v>
      </c>
      <c r="K9" s="153"/>
      <c r="L9" s="153">
        <f>L10+L13+L16</f>
        <v>0</v>
      </c>
    </row>
    <row r="10" spans="1:12" ht="39" x14ac:dyDescent="0.25">
      <c r="A10" s="154" t="s">
        <v>15</v>
      </c>
      <c r="B10" s="154"/>
      <c r="C10" s="155" t="s">
        <v>16</v>
      </c>
      <c r="D10" s="156">
        <f t="shared" ref="D10:F11" si="2">D11</f>
        <v>149.80000000000001</v>
      </c>
      <c r="E10" s="156">
        <f t="shared" si="2"/>
        <v>0</v>
      </c>
      <c r="F10" s="156">
        <f t="shared" si="2"/>
        <v>149.80000000000001</v>
      </c>
      <c r="G10" s="156">
        <f t="shared" ref="G10:L10" si="3">G11</f>
        <v>0</v>
      </c>
      <c r="H10" s="156"/>
      <c r="I10" s="156">
        <f t="shared" si="3"/>
        <v>0</v>
      </c>
      <c r="J10" s="156">
        <f t="shared" si="3"/>
        <v>0</v>
      </c>
      <c r="K10" s="156"/>
      <c r="L10" s="156">
        <f t="shared" si="3"/>
        <v>0</v>
      </c>
    </row>
    <row r="11" spans="1:12" x14ac:dyDescent="0.25">
      <c r="A11" s="157" t="s">
        <v>777</v>
      </c>
      <c r="B11" s="158"/>
      <c r="C11" s="159" t="s">
        <v>742</v>
      </c>
      <c r="D11" s="160">
        <f t="shared" si="2"/>
        <v>149.80000000000001</v>
      </c>
      <c r="E11" s="160">
        <f t="shared" si="2"/>
        <v>0</v>
      </c>
      <c r="F11" s="160">
        <f t="shared" si="2"/>
        <v>149.80000000000001</v>
      </c>
      <c r="G11" s="160">
        <f>G12</f>
        <v>0</v>
      </c>
      <c r="H11" s="160"/>
      <c r="I11" s="160">
        <f>I12</f>
        <v>0</v>
      </c>
      <c r="J11" s="160">
        <f>J12</f>
        <v>0</v>
      </c>
      <c r="K11" s="160"/>
      <c r="L11" s="160">
        <f>L12</f>
        <v>0</v>
      </c>
    </row>
    <row r="12" spans="1:12" ht="26.25" x14ac:dyDescent="0.25">
      <c r="A12" s="158"/>
      <c r="B12" s="157" t="s">
        <v>17</v>
      </c>
      <c r="C12" s="159" t="s">
        <v>18</v>
      </c>
      <c r="D12" s="160">
        <v>149.80000000000001</v>
      </c>
      <c r="E12" s="160"/>
      <c r="F12" s="160">
        <f>SUM(D12:E12)</f>
        <v>149.80000000000001</v>
      </c>
      <c r="G12" s="160">
        <v>0</v>
      </c>
      <c r="H12" s="160"/>
      <c r="I12" s="160">
        <v>0</v>
      </c>
      <c r="J12" s="160">
        <v>0</v>
      </c>
      <c r="K12" s="160"/>
      <c r="L12" s="160">
        <v>0</v>
      </c>
    </row>
    <row r="13" spans="1:12" ht="26.25" x14ac:dyDescent="0.25">
      <c r="A13" s="154" t="s">
        <v>19</v>
      </c>
      <c r="B13" s="154"/>
      <c r="C13" s="155" t="s">
        <v>20</v>
      </c>
      <c r="D13" s="156">
        <f t="shared" ref="D13:L14" si="4">D14</f>
        <v>877.5</v>
      </c>
      <c r="E13" s="156">
        <f t="shared" si="4"/>
        <v>27.7</v>
      </c>
      <c r="F13" s="156">
        <f t="shared" si="4"/>
        <v>905.2</v>
      </c>
      <c r="G13" s="156">
        <f t="shared" si="4"/>
        <v>0</v>
      </c>
      <c r="H13" s="156"/>
      <c r="I13" s="156">
        <f t="shared" si="4"/>
        <v>0</v>
      </c>
      <c r="J13" s="156">
        <f t="shared" si="4"/>
        <v>0</v>
      </c>
      <c r="K13" s="156"/>
      <c r="L13" s="156">
        <f t="shared" si="4"/>
        <v>0</v>
      </c>
    </row>
    <row r="14" spans="1:12" ht="51.75" x14ac:dyDescent="0.25">
      <c r="A14" s="479" t="s">
        <v>21</v>
      </c>
      <c r="B14" s="158"/>
      <c r="C14" s="159" t="s">
        <v>975</v>
      </c>
      <c r="D14" s="182">
        <f t="shared" si="4"/>
        <v>877.5</v>
      </c>
      <c r="E14" s="182">
        <f t="shared" si="4"/>
        <v>27.7</v>
      </c>
      <c r="F14" s="182">
        <f t="shared" si="4"/>
        <v>905.2</v>
      </c>
      <c r="G14" s="160">
        <f t="shared" si="4"/>
        <v>0</v>
      </c>
      <c r="H14" s="160"/>
      <c r="I14" s="160">
        <f t="shared" si="4"/>
        <v>0</v>
      </c>
      <c r="J14" s="160">
        <f t="shared" si="4"/>
        <v>0</v>
      </c>
      <c r="K14" s="160"/>
      <c r="L14" s="160">
        <f t="shared" si="4"/>
        <v>0</v>
      </c>
    </row>
    <row r="15" spans="1:12" ht="26.25" x14ac:dyDescent="0.25">
      <c r="A15" s="158"/>
      <c r="B15" s="157" t="s">
        <v>17</v>
      </c>
      <c r="C15" s="159" t="s">
        <v>18</v>
      </c>
      <c r="D15" s="182">
        <v>877.5</v>
      </c>
      <c r="E15" s="182">
        <v>27.7</v>
      </c>
      <c r="F15" s="182">
        <v>905.2</v>
      </c>
      <c r="G15" s="160">
        <v>0</v>
      </c>
      <c r="H15" s="160"/>
      <c r="I15" s="160">
        <v>0</v>
      </c>
      <c r="J15" s="160">
        <v>0</v>
      </c>
      <c r="K15" s="160"/>
      <c r="L15" s="160">
        <v>0</v>
      </c>
    </row>
    <row r="16" spans="1:12" ht="39" x14ac:dyDescent="0.25">
      <c r="A16" s="154" t="s">
        <v>22</v>
      </c>
      <c r="B16" s="154"/>
      <c r="C16" s="155" t="s">
        <v>23</v>
      </c>
      <c r="D16" s="161">
        <f>D17+D19</f>
        <v>103.10000000000001</v>
      </c>
      <c r="E16" s="161">
        <f>E17+E19</f>
        <v>3.9</v>
      </c>
      <c r="F16" s="161">
        <f>F17+F19</f>
        <v>107</v>
      </c>
      <c r="G16" s="161">
        <f>G17</f>
        <v>0</v>
      </c>
      <c r="H16" s="161"/>
      <c r="I16" s="161">
        <f>I17</f>
        <v>0</v>
      </c>
      <c r="J16" s="161">
        <f>J17</f>
        <v>0</v>
      </c>
      <c r="K16" s="161"/>
      <c r="L16" s="161">
        <f>L17</f>
        <v>0</v>
      </c>
    </row>
    <row r="17" spans="1:12" ht="26.25" x14ac:dyDescent="0.25">
      <c r="A17" s="479" t="s">
        <v>24</v>
      </c>
      <c r="B17" s="157"/>
      <c r="C17" s="162" t="s">
        <v>25</v>
      </c>
      <c r="D17" s="182">
        <f>D18</f>
        <v>33.200000000000003</v>
      </c>
      <c r="E17" s="182">
        <f>E18</f>
        <v>3.9</v>
      </c>
      <c r="F17" s="182">
        <f>F18</f>
        <v>37.1</v>
      </c>
      <c r="G17" s="160">
        <f>G18</f>
        <v>0</v>
      </c>
      <c r="H17" s="160"/>
      <c r="I17" s="160">
        <f>I18</f>
        <v>0</v>
      </c>
      <c r="J17" s="160">
        <f>J18</f>
        <v>0</v>
      </c>
      <c r="K17" s="160"/>
      <c r="L17" s="160">
        <f>L18</f>
        <v>0</v>
      </c>
    </row>
    <row r="18" spans="1:12" ht="26.25" x14ac:dyDescent="0.25">
      <c r="A18" s="157"/>
      <c r="B18" s="157" t="s">
        <v>17</v>
      </c>
      <c r="C18" s="159" t="s">
        <v>18</v>
      </c>
      <c r="D18" s="182">
        <v>33.200000000000003</v>
      </c>
      <c r="E18" s="182">
        <v>3.9</v>
      </c>
      <c r="F18" s="182">
        <v>37.1</v>
      </c>
      <c r="G18" s="160">
        <v>0</v>
      </c>
      <c r="H18" s="160"/>
      <c r="I18" s="160">
        <v>0</v>
      </c>
      <c r="J18" s="160">
        <v>0</v>
      </c>
      <c r="K18" s="160"/>
      <c r="L18" s="160">
        <v>0</v>
      </c>
    </row>
    <row r="19" spans="1:12" ht="51.75" x14ac:dyDescent="0.25">
      <c r="A19" s="157" t="s">
        <v>787</v>
      </c>
      <c r="B19" s="157"/>
      <c r="C19" s="162" t="s">
        <v>811</v>
      </c>
      <c r="D19" s="160">
        <f>D20</f>
        <v>69.900000000000006</v>
      </c>
      <c r="E19" s="160"/>
      <c r="F19" s="160">
        <f>F20</f>
        <v>69.900000000000006</v>
      </c>
      <c r="G19" s="160">
        <f>G20</f>
        <v>0</v>
      </c>
      <c r="H19" s="160"/>
      <c r="I19" s="160">
        <f>I20</f>
        <v>0</v>
      </c>
      <c r="J19" s="160">
        <f>J20</f>
        <v>0</v>
      </c>
      <c r="K19" s="160"/>
      <c r="L19" s="160">
        <f>L20</f>
        <v>0</v>
      </c>
    </row>
    <row r="20" spans="1:12" ht="26.25" x14ac:dyDescent="0.25">
      <c r="A20" s="157"/>
      <c r="B20" s="157" t="s">
        <v>17</v>
      </c>
      <c r="C20" s="159" t="s">
        <v>18</v>
      </c>
      <c r="D20" s="160">
        <v>69.900000000000006</v>
      </c>
      <c r="E20" s="160"/>
      <c r="F20" s="160">
        <v>69.900000000000006</v>
      </c>
      <c r="G20" s="160">
        <v>0</v>
      </c>
      <c r="H20" s="160"/>
      <c r="I20" s="160">
        <v>0</v>
      </c>
      <c r="J20" s="160">
        <v>0</v>
      </c>
      <c r="K20" s="160"/>
      <c r="L20" s="160">
        <v>0</v>
      </c>
    </row>
    <row r="21" spans="1:12" ht="39" x14ac:dyDescent="0.25">
      <c r="A21" s="151" t="s">
        <v>26</v>
      </c>
      <c r="B21" s="151"/>
      <c r="C21" s="163" t="s">
        <v>27</v>
      </c>
      <c r="D21" s="153">
        <f>D22</f>
        <v>63114.6</v>
      </c>
      <c r="E21" s="153">
        <f>E22</f>
        <v>14</v>
      </c>
      <c r="F21" s="153">
        <f>F22</f>
        <v>63128.6</v>
      </c>
      <c r="G21" s="153">
        <f>G22</f>
        <v>63416.900000000009</v>
      </c>
      <c r="H21" s="153"/>
      <c r="I21" s="153">
        <f>I22</f>
        <v>63416.900000000009</v>
      </c>
      <c r="J21" s="153">
        <f>J22</f>
        <v>63416.900000000009</v>
      </c>
      <c r="K21" s="153"/>
      <c r="L21" s="153">
        <f>L22</f>
        <v>63416.900000000009</v>
      </c>
    </row>
    <row r="22" spans="1:12" ht="39" x14ac:dyDescent="0.25">
      <c r="A22" s="154" t="s">
        <v>28</v>
      </c>
      <c r="B22" s="154"/>
      <c r="C22" s="155" t="s">
        <v>468</v>
      </c>
      <c r="D22" s="156">
        <f>D23+D25+D29+D32</f>
        <v>63114.6</v>
      </c>
      <c r="E22" s="156">
        <f>E23+E25+E29+E32</f>
        <v>14</v>
      </c>
      <c r="F22" s="156">
        <f>F23+F25+F29+F32</f>
        <v>63128.6</v>
      </c>
      <c r="G22" s="156">
        <f>G23+G25+G29+G32</f>
        <v>63416.900000000009</v>
      </c>
      <c r="H22" s="156"/>
      <c r="I22" s="156">
        <f>I23+I25+I29+I32</f>
        <v>63416.900000000009</v>
      </c>
      <c r="J22" s="156">
        <f>J23+J25+J29+J32</f>
        <v>63416.900000000009</v>
      </c>
      <c r="K22" s="156"/>
      <c r="L22" s="156">
        <f>L23+L25+L29+L32</f>
        <v>63416.900000000009</v>
      </c>
    </row>
    <row r="23" spans="1:12" ht="26.25" x14ac:dyDescent="0.25">
      <c r="A23" s="157" t="s">
        <v>29</v>
      </c>
      <c r="B23" s="157"/>
      <c r="C23" s="159" t="s">
        <v>989</v>
      </c>
      <c r="D23" s="160">
        <f>D24</f>
        <v>1903.1</v>
      </c>
      <c r="E23" s="160">
        <f>E24</f>
        <v>0</v>
      </c>
      <c r="F23" s="160">
        <f>F24</f>
        <v>1903.1</v>
      </c>
      <c r="G23" s="160">
        <f>G24</f>
        <v>1921.6</v>
      </c>
      <c r="H23" s="160"/>
      <c r="I23" s="160">
        <f>I24</f>
        <v>1921.6</v>
      </c>
      <c r="J23" s="160">
        <f>J24</f>
        <v>1921.6</v>
      </c>
      <c r="K23" s="160"/>
      <c r="L23" s="160">
        <f>L24</f>
        <v>1921.6</v>
      </c>
    </row>
    <row r="24" spans="1:12" ht="51.75" x14ac:dyDescent="0.25">
      <c r="A24" s="157"/>
      <c r="B24" s="157" t="s">
        <v>30</v>
      </c>
      <c r="C24" s="159" t="s">
        <v>452</v>
      </c>
      <c r="D24" s="29">
        <v>1903.1</v>
      </c>
      <c r="E24" s="29"/>
      <c r="F24" s="29">
        <f>SUM(D24:E24)</f>
        <v>1903.1</v>
      </c>
      <c r="G24" s="29">
        <v>1921.6</v>
      </c>
      <c r="H24" s="29"/>
      <c r="I24" s="29">
        <v>1921.6</v>
      </c>
      <c r="J24" s="29">
        <v>1921.6</v>
      </c>
      <c r="K24" s="29"/>
      <c r="L24" s="29">
        <v>1921.6</v>
      </c>
    </row>
    <row r="25" spans="1:12" ht="25.5" x14ac:dyDescent="0.25">
      <c r="A25" s="479" t="s">
        <v>31</v>
      </c>
      <c r="B25" s="157"/>
      <c r="C25" s="28" t="s">
        <v>992</v>
      </c>
      <c r="D25" s="182">
        <f>D26+D27+D28</f>
        <v>54879.1</v>
      </c>
      <c r="E25" s="182">
        <f>E26+E27+E28</f>
        <v>14</v>
      </c>
      <c r="F25" s="182">
        <f>F26+F27+F28</f>
        <v>54893.1</v>
      </c>
      <c r="G25" s="160">
        <f>G26+G27</f>
        <v>55448.900000000009</v>
      </c>
      <c r="H25" s="160"/>
      <c r="I25" s="160">
        <f>I26+I27</f>
        <v>55448.900000000009</v>
      </c>
      <c r="J25" s="160">
        <f>J26+J27</f>
        <v>55448.900000000009</v>
      </c>
      <c r="K25" s="160"/>
      <c r="L25" s="160">
        <f>L26+L27</f>
        <v>55448.900000000009</v>
      </c>
    </row>
    <row r="26" spans="1:12" ht="51.75" x14ac:dyDescent="0.25">
      <c r="A26" s="157"/>
      <c r="B26" s="157" t="s">
        <v>30</v>
      </c>
      <c r="C26" s="159" t="s">
        <v>452</v>
      </c>
      <c r="D26" s="8">
        <v>52092.7</v>
      </c>
      <c r="E26" s="8"/>
      <c r="F26" s="8">
        <f>SUM(D26:E26)</f>
        <v>52092.7</v>
      </c>
      <c r="G26" s="29">
        <f>36895.4+3344.9+5474.8+6999.5</f>
        <v>52714.600000000006</v>
      </c>
      <c r="H26" s="29"/>
      <c r="I26" s="29">
        <f>36895.4+3344.9+5474.8+6999.5</f>
        <v>52714.600000000006</v>
      </c>
      <c r="J26" s="29">
        <f>36895.4+3344.9+5474.8+6999.5</f>
        <v>52714.600000000006</v>
      </c>
      <c r="K26" s="29"/>
      <c r="L26" s="29">
        <f>36895.4+3344.9+5474.8+6999.5</f>
        <v>52714.600000000006</v>
      </c>
    </row>
    <row r="27" spans="1:12" ht="26.25" x14ac:dyDescent="0.25">
      <c r="A27" s="157"/>
      <c r="B27" s="157" t="s">
        <v>17</v>
      </c>
      <c r="C27" s="159" t="s">
        <v>18</v>
      </c>
      <c r="D27" s="182">
        <v>2770.4</v>
      </c>
      <c r="E27" s="182"/>
      <c r="F27" s="182">
        <f>SUM(D27:E27)</f>
        <v>2770.4</v>
      </c>
      <c r="G27" s="160">
        <v>2734.3</v>
      </c>
      <c r="H27" s="160"/>
      <c r="I27" s="160">
        <v>2734.3</v>
      </c>
      <c r="J27" s="160">
        <v>2734.3</v>
      </c>
      <c r="K27" s="160"/>
      <c r="L27" s="160">
        <v>2734.3</v>
      </c>
    </row>
    <row r="28" spans="1:12" x14ac:dyDescent="0.25">
      <c r="A28" s="477"/>
      <c r="B28" s="477" t="s">
        <v>32</v>
      </c>
      <c r="C28" s="30" t="s">
        <v>33</v>
      </c>
      <c r="D28" s="182">
        <v>16</v>
      </c>
      <c r="E28" s="182">
        <v>14</v>
      </c>
      <c r="F28" s="182">
        <v>30</v>
      </c>
      <c r="G28" s="160"/>
      <c r="H28" s="160"/>
      <c r="I28" s="160">
        <v>0</v>
      </c>
      <c r="J28" s="160"/>
      <c r="K28" s="160"/>
      <c r="L28" s="160">
        <v>0</v>
      </c>
    </row>
    <row r="29" spans="1:12" ht="51" x14ac:dyDescent="0.25">
      <c r="A29" s="157" t="s">
        <v>34</v>
      </c>
      <c r="B29" s="157"/>
      <c r="C29" s="28" t="s">
        <v>991</v>
      </c>
      <c r="D29" s="160">
        <f>D31+D30</f>
        <v>286</v>
      </c>
      <c r="E29" s="160">
        <v>0</v>
      </c>
      <c r="F29" s="160">
        <f>F31+F30</f>
        <v>286</v>
      </c>
      <c r="G29" s="160">
        <f t="shared" ref="G29:L29" si="5">G31</f>
        <v>0</v>
      </c>
      <c r="H29" s="160"/>
      <c r="I29" s="160">
        <f t="shared" si="5"/>
        <v>0</v>
      </c>
      <c r="J29" s="160">
        <f t="shared" si="5"/>
        <v>0</v>
      </c>
      <c r="K29" s="160"/>
      <c r="L29" s="160">
        <f t="shared" si="5"/>
        <v>0</v>
      </c>
    </row>
    <row r="30" spans="1:12" ht="51.75" x14ac:dyDescent="0.25">
      <c r="A30" s="157"/>
      <c r="B30" s="157" t="s">
        <v>30</v>
      </c>
      <c r="C30" s="159" t="s">
        <v>452</v>
      </c>
      <c r="D30" s="160">
        <v>121.6</v>
      </c>
      <c r="E30" s="160"/>
      <c r="F30" s="160">
        <f>SUM(D30:E30)</f>
        <v>121.6</v>
      </c>
      <c r="G30" s="160"/>
      <c r="H30" s="160"/>
      <c r="I30" s="160">
        <v>0</v>
      </c>
      <c r="J30" s="160"/>
      <c r="K30" s="160"/>
      <c r="L30" s="160">
        <v>0</v>
      </c>
    </row>
    <row r="31" spans="1:12" ht="26.25" x14ac:dyDescent="0.25">
      <c r="A31" s="157"/>
      <c r="B31" s="157" t="s">
        <v>17</v>
      </c>
      <c r="C31" s="159" t="s">
        <v>18</v>
      </c>
      <c r="D31" s="160">
        <v>164.4</v>
      </c>
      <c r="E31" s="160"/>
      <c r="F31" s="160">
        <f>SUM(D31:E31)</f>
        <v>164.4</v>
      </c>
      <c r="G31" s="160">
        <v>0</v>
      </c>
      <c r="H31" s="160"/>
      <c r="I31" s="160">
        <v>0</v>
      </c>
      <c r="J31" s="160">
        <v>0</v>
      </c>
      <c r="K31" s="160"/>
      <c r="L31" s="160">
        <v>0</v>
      </c>
    </row>
    <row r="32" spans="1:12" ht="26.25" x14ac:dyDescent="0.25">
      <c r="A32" s="157" t="s">
        <v>35</v>
      </c>
      <c r="B32" s="157"/>
      <c r="C32" s="162" t="s">
        <v>36</v>
      </c>
      <c r="D32" s="160">
        <f>D33</f>
        <v>6046.4</v>
      </c>
      <c r="E32" s="160"/>
      <c r="F32" s="160">
        <f>F33</f>
        <v>6046.4</v>
      </c>
      <c r="G32" s="160">
        <f t="shared" ref="G32:L32" si="6">G33</f>
        <v>6046.4</v>
      </c>
      <c r="H32" s="160"/>
      <c r="I32" s="160">
        <f t="shared" si="6"/>
        <v>6046.4</v>
      </c>
      <c r="J32" s="160">
        <f t="shared" si="6"/>
        <v>6046.4</v>
      </c>
      <c r="K32" s="160"/>
      <c r="L32" s="160">
        <f t="shared" si="6"/>
        <v>6046.4</v>
      </c>
    </row>
    <row r="33" spans="1:12" x14ac:dyDescent="0.25">
      <c r="A33" s="157"/>
      <c r="B33" s="157" t="s">
        <v>37</v>
      </c>
      <c r="C33" s="159" t="s">
        <v>38</v>
      </c>
      <c r="D33" s="160">
        <v>6046.4</v>
      </c>
      <c r="E33" s="160"/>
      <c r="F33" s="160">
        <v>6046.4</v>
      </c>
      <c r="G33" s="160">
        <v>6046.4</v>
      </c>
      <c r="H33" s="160"/>
      <c r="I33" s="160">
        <v>6046.4</v>
      </c>
      <c r="J33" s="160">
        <v>6046.4</v>
      </c>
      <c r="K33" s="160"/>
      <c r="L33" s="160">
        <v>6046.4</v>
      </c>
    </row>
    <row r="34" spans="1:12" ht="39" x14ac:dyDescent="0.25">
      <c r="A34" s="151" t="s">
        <v>39</v>
      </c>
      <c r="B34" s="151"/>
      <c r="C34" s="152" t="s">
        <v>40</v>
      </c>
      <c r="D34" s="153">
        <f t="shared" ref="D34:L34" si="7">D35</f>
        <v>3719.6</v>
      </c>
      <c r="E34" s="153">
        <f t="shared" si="7"/>
        <v>0</v>
      </c>
      <c r="F34" s="153">
        <f t="shared" si="7"/>
        <v>3719.6</v>
      </c>
      <c r="G34" s="153">
        <f t="shared" si="7"/>
        <v>3764.8</v>
      </c>
      <c r="H34" s="153">
        <f t="shared" si="7"/>
        <v>0</v>
      </c>
      <c r="I34" s="153">
        <f t="shared" si="7"/>
        <v>3764.8</v>
      </c>
      <c r="J34" s="153">
        <f t="shared" si="7"/>
        <v>3797.6000000000004</v>
      </c>
      <c r="K34" s="153">
        <f t="shared" si="7"/>
        <v>0</v>
      </c>
      <c r="L34" s="153">
        <f t="shared" si="7"/>
        <v>3797.6000000000004</v>
      </c>
    </row>
    <row r="35" spans="1:12" ht="26.25" x14ac:dyDescent="0.25">
      <c r="A35" s="154" t="s">
        <v>41</v>
      </c>
      <c r="B35" s="164"/>
      <c r="C35" s="155" t="s">
        <v>976</v>
      </c>
      <c r="D35" s="156">
        <f t="shared" ref="D35:L35" si="8">D36+D39+D42+D44+D47+D50+D52+D54+D57</f>
        <v>3719.6</v>
      </c>
      <c r="E35" s="156">
        <f t="shared" si="8"/>
        <v>0</v>
      </c>
      <c r="F35" s="156">
        <f t="shared" si="8"/>
        <v>3719.6</v>
      </c>
      <c r="G35" s="156">
        <f t="shared" si="8"/>
        <v>3764.8</v>
      </c>
      <c r="H35" s="156">
        <f t="shared" si="8"/>
        <v>0</v>
      </c>
      <c r="I35" s="156">
        <f t="shared" si="8"/>
        <v>3764.8</v>
      </c>
      <c r="J35" s="156">
        <f t="shared" si="8"/>
        <v>3797.6000000000004</v>
      </c>
      <c r="K35" s="156">
        <f t="shared" si="8"/>
        <v>0</v>
      </c>
      <c r="L35" s="156">
        <f t="shared" si="8"/>
        <v>3797.6000000000004</v>
      </c>
    </row>
    <row r="36" spans="1:12" ht="26.25" x14ac:dyDescent="0.25">
      <c r="A36" s="157" t="s">
        <v>43</v>
      </c>
      <c r="B36" s="157"/>
      <c r="C36" s="162" t="s">
        <v>1251</v>
      </c>
      <c r="D36" s="165">
        <f>SUM(D37:D38)</f>
        <v>861.3</v>
      </c>
      <c r="E36" s="165">
        <f>E37+E38</f>
        <v>0</v>
      </c>
      <c r="F36" s="165">
        <f>SUM(F37:F38)</f>
        <v>861.3</v>
      </c>
      <c r="G36" s="165">
        <f>SUM(G37:G38)</f>
        <v>891.4</v>
      </c>
      <c r="H36" s="165">
        <f>H37+H38</f>
        <v>0</v>
      </c>
      <c r="I36" s="165">
        <f>SUM(I37:I38)</f>
        <v>891.4</v>
      </c>
      <c r="J36" s="165">
        <f>SUM(J37:J38)</f>
        <v>891.4</v>
      </c>
      <c r="K36" s="165">
        <f>K37+K38</f>
        <v>0</v>
      </c>
      <c r="L36" s="165">
        <f>SUM(L37:L38)</f>
        <v>891.4</v>
      </c>
    </row>
    <row r="37" spans="1:12" ht="51.75" x14ac:dyDescent="0.25">
      <c r="A37" s="157"/>
      <c r="B37" s="157" t="s">
        <v>30</v>
      </c>
      <c r="C37" s="159" t="s">
        <v>452</v>
      </c>
      <c r="D37" s="40">
        <v>792.4</v>
      </c>
      <c r="E37" s="40"/>
      <c r="F37" s="40">
        <f>SUM(D37:E37)</f>
        <v>792.4</v>
      </c>
      <c r="G37" s="40">
        <v>822.6</v>
      </c>
      <c r="H37" s="40"/>
      <c r="I37" s="40">
        <f>SUM(G37:H37)</f>
        <v>822.6</v>
      </c>
      <c r="J37" s="40">
        <v>822.6</v>
      </c>
      <c r="K37" s="40"/>
      <c r="L37" s="40">
        <f>SUM(J37:K37)</f>
        <v>822.6</v>
      </c>
    </row>
    <row r="38" spans="1:12" ht="26.25" x14ac:dyDescent="0.25">
      <c r="A38" s="157"/>
      <c r="B38" s="157" t="s">
        <v>17</v>
      </c>
      <c r="C38" s="159" t="s">
        <v>18</v>
      </c>
      <c r="D38" s="40">
        <v>68.900000000000006</v>
      </c>
      <c r="E38" s="40"/>
      <c r="F38" s="40">
        <f>SUM(D38:E38)</f>
        <v>68.900000000000006</v>
      </c>
      <c r="G38" s="40">
        <v>68.8</v>
      </c>
      <c r="H38" s="40"/>
      <c r="I38" s="40">
        <v>68.8</v>
      </c>
      <c r="J38" s="40">
        <v>68.8</v>
      </c>
      <c r="K38" s="40"/>
      <c r="L38" s="40">
        <v>68.8</v>
      </c>
    </row>
    <row r="39" spans="1:12" ht="26.25" x14ac:dyDescent="0.25">
      <c r="A39" s="157" t="s">
        <v>44</v>
      </c>
      <c r="B39" s="157"/>
      <c r="C39" s="162" t="s">
        <v>45</v>
      </c>
      <c r="D39" s="165">
        <f>SUM(D40:D41)</f>
        <v>495.8</v>
      </c>
      <c r="E39" s="165">
        <f>E40</f>
        <v>0</v>
      </c>
      <c r="F39" s="165">
        <f>SUM(F40:F41)</f>
        <v>495.8</v>
      </c>
      <c r="G39" s="165">
        <f>SUM(G40:G41)</f>
        <v>512.9</v>
      </c>
      <c r="H39" s="165">
        <f>H40</f>
        <v>0</v>
      </c>
      <c r="I39" s="165">
        <f>I40+I41</f>
        <v>512.9</v>
      </c>
      <c r="J39" s="165">
        <f>SUM(J40:J41)</f>
        <v>512.9</v>
      </c>
      <c r="K39" s="165">
        <f>K40+K41</f>
        <v>0</v>
      </c>
      <c r="L39" s="165">
        <f>L40+L41</f>
        <v>512.9</v>
      </c>
    </row>
    <row r="40" spans="1:12" ht="51.75" x14ac:dyDescent="0.25">
      <c r="A40" s="157"/>
      <c r="B40" s="157" t="s">
        <v>30</v>
      </c>
      <c r="C40" s="159" t="s">
        <v>452</v>
      </c>
      <c r="D40" s="40">
        <v>452.7</v>
      </c>
      <c r="E40" s="40"/>
      <c r="F40" s="40">
        <f>SUM(D40:E40)</f>
        <v>452.7</v>
      </c>
      <c r="G40" s="40">
        <v>469.8</v>
      </c>
      <c r="H40" s="40"/>
      <c r="I40" s="40">
        <f>SUM(G40:H40)</f>
        <v>469.8</v>
      </c>
      <c r="J40" s="40">
        <v>469.8</v>
      </c>
      <c r="K40" s="40"/>
      <c r="L40" s="40">
        <f>SUM(J40:K40)</f>
        <v>469.8</v>
      </c>
    </row>
    <row r="41" spans="1:12" ht="26.25" x14ac:dyDescent="0.25">
      <c r="A41" s="157"/>
      <c r="B41" s="157" t="s">
        <v>17</v>
      </c>
      <c r="C41" s="159" t="s">
        <v>18</v>
      </c>
      <c r="D41" s="40">
        <v>43.1</v>
      </c>
      <c r="E41" s="40"/>
      <c r="F41" s="40">
        <f>SUM(D41:E41)</f>
        <v>43.1</v>
      </c>
      <c r="G41" s="40">
        <v>43.1</v>
      </c>
      <c r="H41" s="40"/>
      <c r="I41" s="40">
        <v>43.1</v>
      </c>
      <c r="J41" s="40">
        <v>43.1</v>
      </c>
      <c r="K41" s="40"/>
      <c r="L41" s="40">
        <v>43.1</v>
      </c>
    </row>
    <row r="42" spans="1:12" x14ac:dyDescent="0.25">
      <c r="A42" s="157" t="s">
        <v>46</v>
      </c>
      <c r="B42" s="157"/>
      <c r="C42" s="162" t="s">
        <v>47</v>
      </c>
      <c r="D42" s="165">
        <f>D43</f>
        <v>17.5</v>
      </c>
      <c r="E42" s="165"/>
      <c r="F42" s="165">
        <f>F43</f>
        <v>17.5</v>
      </c>
      <c r="G42" s="165">
        <f>G43</f>
        <v>17.5</v>
      </c>
      <c r="H42" s="165"/>
      <c r="I42" s="165">
        <f>I43</f>
        <v>17.5</v>
      </c>
      <c r="J42" s="165">
        <f>J43</f>
        <v>17.5</v>
      </c>
      <c r="K42" s="165"/>
      <c r="L42" s="165">
        <f>L43</f>
        <v>17.5</v>
      </c>
    </row>
    <row r="43" spans="1:12" ht="26.25" x14ac:dyDescent="0.25">
      <c r="A43" s="157"/>
      <c r="B43" s="157" t="s">
        <v>17</v>
      </c>
      <c r="C43" s="159" t="s">
        <v>18</v>
      </c>
      <c r="D43" s="165">
        <v>17.5</v>
      </c>
      <c r="E43" s="165"/>
      <c r="F43" s="165">
        <v>17.5</v>
      </c>
      <c r="G43" s="165">
        <v>17.5</v>
      </c>
      <c r="H43" s="165"/>
      <c r="I43" s="165">
        <v>17.5</v>
      </c>
      <c r="J43" s="165">
        <v>17.5</v>
      </c>
      <c r="K43" s="165"/>
      <c r="L43" s="165">
        <v>17.5</v>
      </c>
    </row>
    <row r="44" spans="1:12" ht="26.25" x14ac:dyDescent="0.25">
      <c r="A44" s="157" t="s">
        <v>48</v>
      </c>
      <c r="B44" s="157"/>
      <c r="C44" s="159" t="s">
        <v>49</v>
      </c>
      <c r="D44" s="165">
        <f t="shared" ref="D44:L44" si="9">SUM(D45:D46)</f>
        <v>50</v>
      </c>
      <c r="E44" s="165">
        <f t="shared" si="9"/>
        <v>0</v>
      </c>
      <c r="F44" s="165">
        <f t="shared" si="9"/>
        <v>50</v>
      </c>
      <c r="G44" s="165">
        <f t="shared" si="9"/>
        <v>51.900000000000006</v>
      </c>
      <c r="H44" s="165">
        <f t="shared" si="9"/>
        <v>0</v>
      </c>
      <c r="I44" s="165">
        <f t="shared" si="9"/>
        <v>51.900000000000006</v>
      </c>
      <c r="J44" s="165">
        <f t="shared" si="9"/>
        <v>51.900000000000006</v>
      </c>
      <c r="K44" s="165">
        <f t="shared" si="9"/>
        <v>0</v>
      </c>
      <c r="L44" s="165">
        <f t="shared" si="9"/>
        <v>51.900000000000006</v>
      </c>
    </row>
    <row r="45" spans="1:12" ht="51.75" x14ac:dyDescent="0.25">
      <c r="A45" s="157"/>
      <c r="B45" s="157" t="s">
        <v>30</v>
      </c>
      <c r="C45" s="159" t="s">
        <v>452</v>
      </c>
      <c r="D45" s="40">
        <v>45.3</v>
      </c>
      <c r="E45" s="40"/>
      <c r="F45" s="40">
        <f>SUM(D45:E45)</f>
        <v>45.3</v>
      </c>
      <c r="G45" s="40">
        <v>47.2</v>
      </c>
      <c r="H45" s="40"/>
      <c r="I45" s="40">
        <f>SUM(G45:H45)</f>
        <v>47.2</v>
      </c>
      <c r="J45" s="40">
        <v>47.2</v>
      </c>
      <c r="K45" s="40"/>
      <c r="L45" s="40">
        <f>SUM(J45:K45)</f>
        <v>47.2</v>
      </c>
    </row>
    <row r="46" spans="1:12" ht="26.25" x14ac:dyDescent="0.25">
      <c r="A46" s="157"/>
      <c r="B46" s="157" t="s">
        <v>17</v>
      </c>
      <c r="C46" s="159" t="s">
        <v>18</v>
      </c>
      <c r="D46" s="40">
        <v>4.7</v>
      </c>
      <c r="E46" s="40"/>
      <c r="F46" s="40">
        <v>4.7</v>
      </c>
      <c r="G46" s="40">
        <v>4.7</v>
      </c>
      <c r="H46" s="40"/>
      <c r="I46" s="40">
        <v>4.7</v>
      </c>
      <c r="J46" s="40">
        <v>4.7</v>
      </c>
      <c r="K46" s="40"/>
      <c r="L46" s="40">
        <v>4.7</v>
      </c>
    </row>
    <row r="47" spans="1:12" ht="31.5" hidden="1" customHeight="1" x14ac:dyDescent="0.3">
      <c r="A47" s="157" t="s">
        <v>50</v>
      </c>
      <c r="B47" s="157"/>
      <c r="C47" s="162" t="s">
        <v>454</v>
      </c>
      <c r="D47" s="165">
        <f>D48+D49</f>
        <v>0</v>
      </c>
      <c r="E47" s="165"/>
      <c r="F47" s="165">
        <f>F48+F49</f>
        <v>0</v>
      </c>
      <c r="G47" s="165">
        <f>G48+G49</f>
        <v>0</v>
      </c>
      <c r="H47" s="165"/>
      <c r="I47" s="165">
        <f>I48+I49</f>
        <v>0</v>
      </c>
      <c r="J47" s="165">
        <f>J48+J49</f>
        <v>0</v>
      </c>
      <c r="K47" s="165"/>
      <c r="L47" s="165">
        <f>L48+L49</f>
        <v>0</v>
      </c>
    </row>
    <row r="48" spans="1:12" ht="30.75" hidden="1" customHeight="1" x14ac:dyDescent="0.3">
      <c r="A48" s="157"/>
      <c r="B48" s="157" t="s">
        <v>30</v>
      </c>
      <c r="C48" s="159" t="s">
        <v>452</v>
      </c>
      <c r="D48" s="165">
        <v>0</v>
      </c>
      <c r="E48" s="165"/>
      <c r="F48" s="165">
        <v>0</v>
      </c>
      <c r="G48" s="165">
        <v>0</v>
      </c>
      <c r="H48" s="165"/>
      <c r="I48" s="165">
        <v>0</v>
      </c>
      <c r="J48" s="165">
        <v>0</v>
      </c>
      <c r="K48" s="165"/>
      <c r="L48" s="165">
        <v>0</v>
      </c>
    </row>
    <row r="49" spans="1:12" ht="31.5" hidden="1" customHeight="1" x14ac:dyDescent="0.3">
      <c r="A49" s="157"/>
      <c r="B49" s="157" t="s">
        <v>17</v>
      </c>
      <c r="C49" s="159" t="s">
        <v>18</v>
      </c>
      <c r="D49" s="165">
        <v>0</v>
      </c>
      <c r="E49" s="165"/>
      <c r="F49" s="165">
        <v>0</v>
      </c>
      <c r="G49" s="165">
        <v>0</v>
      </c>
      <c r="H49" s="165"/>
      <c r="I49" s="165">
        <v>0</v>
      </c>
      <c r="J49" s="165">
        <v>0</v>
      </c>
      <c r="K49" s="165"/>
      <c r="L49" s="165">
        <v>0</v>
      </c>
    </row>
    <row r="50" spans="1:12" ht="39" x14ac:dyDescent="0.25">
      <c r="A50" s="157" t="s">
        <v>51</v>
      </c>
      <c r="B50" s="157"/>
      <c r="C50" s="162" t="s">
        <v>453</v>
      </c>
      <c r="D50" s="165">
        <f t="shared" ref="D50:L50" si="10">D51</f>
        <v>10.8</v>
      </c>
      <c r="E50" s="165">
        <f t="shared" si="10"/>
        <v>0</v>
      </c>
      <c r="F50" s="165">
        <f t="shared" si="10"/>
        <v>10.8</v>
      </c>
      <c r="G50" s="165">
        <f t="shared" si="10"/>
        <v>11.3</v>
      </c>
      <c r="H50" s="165">
        <f t="shared" si="10"/>
        <v>0</v>
      </c>
      <c r="I50" s="165">
        <f t="shared" si="10"/>
        <v>11.3</v>
      </c>
      <c r="J50" s="165">
        <f t="shared" si="10"/>
        <v>11.3</v>
      </c>
      <c r="K50" s="165">
        <f t="shared" si="10"/>
        <v>0</v>
      </c>
      <c r="L50" s="165">
        <f t="shared" si="10"/>
        <v>11.3</v>
      </c>
    </row>
    <row r="51" spans="1:12" ht="26.25" x14ac:dyDescent="0.25">
      <c r="A51" s="157"/>
      <c r="B51" s="157" t="s">
        <v>17</v>
      </c>
      <c r="C51" s="159" t="s">
        <v>18</v>
      </c>
      <c r="D51" s="165">
        <v>10.8</v>
      </c>
      <c r="E51" s="165"/>
      <c r="F51" s="165">
        <f>SUM(D51:E51)</f>
        <v>10.8</v>
      </c>
      <c r="G51" s="165">
        <v>11.3</v>
      </c>
      <c r="H51" s="165"/>
      <c r="I51" s="165">
        <f>SUM(G51:H51)</f>
        <v>11.3</v>
      </c>
      <c r="J51" s="165">
        <v>11.3</v>
      </c>
      <c r="K51" s="165"/>
      <c r="L51" s="165">
        <f>SUM(J51:K51)</f>
        <v>11.3</v>
      </c>
    </row>
    <row r="52" spans="1:12" ht="39" x14ac:dyDescent="0.25">
      <c r="A52" s="157" t="s">
        <v>52</v>
      </c>
      <c r="B52" s="157"/>
      <c r="C52" s="159" t="s">
        <v>455</v>
      </c>
      <c r="D52" s="165">
        <f>D53</f>
        <v>36.299999999999997</v>
      </c>
      <c r="E52" s="165"/>
      <c r="F52" s="165">
        <f>F53</f>
        <v>36.299999999999997</v>
      </c>
      <c r="G52" s="165">
        <f>G53</f>
        <v>2.6</v>
      </c>
      <c r="H52" s="165"/>
      <c r="I52" s="165">
        <f>I53</f>
        <v>2.6</v>
      </c>
      <c r="J52" s="165">
        <f>J53</f>
        <v>2.5</v>
      </c>
      <c r="K52" s="165"/>
      <c r="L52" s="165">
        <f>L53</f>
        <v>2.5</v>
      </c>
    </row>
    <row r="53" spans="1:12" ht="26.25" x14ac:dyDescent="0.25">
      <c r="A53" s="157"/>
      <c r="B53" s="157" t="s">
        <v>17</v>
      </c>
      <c r="C53" s="159" t="s">
        <v>18</v>
      </c>
      <c r="D53" s="165">
        <v>36.299999999999997</v>
      </c>
      <c r="E53" s="165"/>
      <c r="F53" s="165">
        <v>36.299999999999997</v>
      </c>
      <c r="G53" s="165">
        <v>2.6</v>
      </c>
      <c r="H53" s="165"/>
      <c r="I53" s="165">
        <v>2.6</v>
      </c>
      <c r="J53" s="165">
        <v>2.5</v>
      </c>
      <c r="K53" s="165"/>
      <c r="L53" s="165">
        <v>2.5</v>
      </c>
    </row>
    <row r="54" spans="1:12" x14ac:dyDescent="0.25">
      <c r="A54" s="157" t="s">
        <v>53</v>
      </c>
      <c r="B54" s="157"/>
      <c r="C54" s="159" t="s">
        <v>456</v>
      </c>
      <c r="D54" s="165">
        <f>D55+D56</f>
        <v>1295.9000000000001</v>
      </c>
      <c r="E54" s="165"/>
      <c r="F54" s="165">
        <f>F55+F56</f>
        <v>1295.9000000000001</v>
      </c>
      <c r="G54" s="165">
        <f>G55+G56</f>
        <v>1295.9000000000001</v>
      </c>
      <c r="H54" s="165"/>
      <c r="I54" s="165">
        <f>I55+I56</f>
        <v>1295.9000000000001</v>
      </c>
      <c r="J54" s="165">
        <f>J55+J56</f>
        <v>1295.9000000000001</v>
      </c>
      <c r="K54" s="165"/>
      <c r="L54" s="165">
        <f>L55+L56</f>
        <v>1295.9000000000001</v>
      </c>
    </row>
    <row r="55" spans="1:12" ht="51.75" x14ac:dyDescent="0.25">
      <c r="A55" s="157"/>
      <c r="B55" s="157" t="s">
        <v>30</v>
      </c>
      <c r="C55" s="159" t="s">
        <v>452</v>
      </c>
      <c r="D55" s="40">
        <v>1273.7</v>
      </c>
      <c r="E55" s="40"/>
      <c r="F55" s="40">
        <v>1273.7</v>
      </c>
      <c r="G55" s="40">
        <v>1295.9000000000001</v>
      </c>
      <c r="H55" s="40"/>
      <c r="I55" s="40">
        <v>1295.9000000000001</v>
      </c>
      <c r="J55" s="40">
        <v>1295.9000000000001</v>
      </c>
      <c r="K55" s="40"/>
      <c r="L55" s="40">
        <v>1295.9000000000001</v>
      </c>
    </row>
    <row r="56" spans="1:12" ht="26.25" x14ac:dyDescent="0.25">
      <c r="A56" s="157"/>
      <c r="B56" s="157" t="s">
        <v>17</v>
      </c>
      <c r="C56" s="159" t="s">
        <v>18</v>
      </c>
      <c r="D56" s="40">
        <v>22.2</v>
      </c>
      <c r="E56" s="40"/>
      <c r="F56" s="40">
        <v>22.2</v>
      </c>
      <c r="G56" s="40">
        <v>0</v>
      </c>
      <c r="H56" s="40"/>
      <c r="I56" s="40">
        <v>0</v>
      </c>
      <c r="J56" s="40">
        <v>0</v>
      </c>
      <c r="K56" s="40"/>
      <c r="L56" s="40">
        <v>0</v>
      </c>
    </row>
    <row r="57" spans="1:12" ht="26.25" x14ac:dyDescent="0.25">
      <c r="A57" s="157" t="s">
        <v>54</v>
      </c>
      <c r="B57" s="157"/>
      <c r="C57" s="159" t="s">
        <v>55</v>
      </c>
      <c r="D57" s="165">
        <f>SUM(D58:D59)</f>
        <v>952</v>
      </c>
      <c r="E57" s="165"/>
      <c r="F57" s="165">
        <f>SUM(F58:F59)</f>
        <v>952</v>
      </c>
      <c r="G57" s="165">
        <f>SUM(G58:G59)</f>
        <v>981.3</v>
      </c>
      <c r="H57" s="165"/>
      <c r="I57" s="165">
        <f>SUM(I58:I59)</f>
        <v>981.3</v>
      </c>
      <c r="J57" s="165">
        <f>SUM(J58:J59)</f>
        <v>1014.2</v>
      </c>
      <c r="K57" s="165"/>
      <c r="L57" s="165">
        <f>SUM(L58:L59)</f>
        <v>1014.2</v>
      </c>
    </row>
    <row r="58" spans="1:12" ht="51.75" x14ac:dyDescent="0.25">
      <c r="A58" s="157"/>
      <c r="B58" s="157" t="s">
        <v>30</v>
      </c>
      <c r="C58" s="159" t="s">
        <v>452</v>
      </c>
      <c r="D58" s="38">
        <v>929.4</v>
      </c>
      <c r="E58" s="38"/>
      <c r="F58" s="38">
        <v>929.4</v>
      </c>
      <c r="G58" s="38">
        <v>981.3</v>
      </c>
      <c r="H58" s="38"/>
      <c r="I58" s="38">
        <v>981.3</v>
      </c>
      <c r="J58" s="38">
        <v>1014.2</v>
      </c>
      <c r="K58" s="38"/>
      <c r="L58" s="38">
        <v>1014.2</v>
      </c>
    </row>
    <row r="59" spans="1:12" ht="26.25" x14ac:dyDescent="0.25">
      <c r="A59" s="157"/>
      <c r="B59" s="157" t="s">
        <v>17</v>
      </c>
      <c r="C59" s="159" t="s">
        <v>18</v>
      </c>
      <c r="D59" s="38">
        <v>22.6</v>
      </c>
      <c r="E59" s="38"/>
      <c r="F59" s="38">
        <v>22.6</v>
      </c>
      <c r="G59" s="40">
        <v>0</v>
      </c>
      <c r="H59" s="40"/>
      <c r="I59" s="40">
        <v>0</v>
      </c>
      <c r="J59" s="40">
        <v>0</v>
      </c>
      <c r="K59" s="40"/>
      <c r="L59" s="40">
        <v>0</v>
      </c>
    </row>
    <row r="60" spans="1:12" ht="26.25" x14ac:dyDescent="0.25">
      <c r="A60" s="151" t="s">
        <v>498</v>
      </c>
      <c r="B60" s="151"/>
      <c r="C60" s="152" t="s">
        <v>493</v>
      </c>
      <c r="D60" s="153">
        <f>D61</f>
        <v>114.5</v>
      </c>
      <c r="E60" s="153"/>
      <c r="F60" s="153">
        <f>F61</f>
        <v>114.5</v>
      </c>
      <c r="G60" s="153">
        <f>G61</f>
        <v>0</v>
      </c>
      <c r="H60" s="153"/>
      <c r="I60" s="153">
        <f>I61</f>
        <v>0</v>
      </c>
      <c r="J60" s="153">
        <f>J61</f>
        <v>0</v>
      </c>
      <c r="K60" s="153"/>
      <c r="L60" s="153">
        <f>L61</f>
        <v>0</v>
      </c>
    </row>
    <row r="61" spans="1:12" ht="26.25" x14ac:dyDescent="0.25">
      <c r="A61" s="154" t="s">
        <v>499</v>
      </c>
      <c r="B61" s="164"/>
      <c r="C61" s="155" t="s">
        <v>494</v>
      </c>
      <c r="D61" s="156">
        <f>D63+D65+D67</f>
        <v>114.5</v>
      </c>
      <c r="E61" s="156"/>
      <c r="F61" s="156">
        <f>F63+F65+F67</f>
        <v>114.5</v>
      </c>
      <c r="G61" s="156">
        <f>G63+G65+G67</f>
        <v>0</v>
      </c>
      <c r="H61" s="156"/>
      <c r="I61" s="156">
        <f>I63+I65+I67</f>
        <v>0</v>
      </c>
      <c r="J61" s="156">
        <f>J63+J65+J67</f>
        <v>0</v>
      </c>
      <c r="K61" s="156"/>
      <c r="L61" s="156">
        <f>L63+L65+L67</f>
        <v>0</v>
      </c>
    </row>
    <row r="62" spans="1:12" ht="26.25" x14ac:dyDescent="0.25">
      <c r="A62" s="157" t="s">
        <v>500</v>
      </c>
      <c r="B62" s="157"/>
      <c r="C62" s="162" t="s">
        <v>495</v>
      </c>
      <c r="D62" s="165">
        <f>D63</f>
        <v>16.7</v>
      </c>
      <c r="E62" s="165"/>
      <c r="F62" s="165">
        <f>F63</f>
        <v>16.7</v>
      </c>
      <c r="G62" s="165">
        <f>G63</f>
        <v>0</v>
      </c>
      <c r="H62" s="165"/>
      <c r="I62" s="165">
        <f>I63</f>
        <v>0</v>
      </c>
      <c r="J62" s="165">
        <f>J63</f>
        <v>0</v>
      </c>
      <c r="K62" s="165"/>
      <c r="L62" s="165">
        <f>L63</f>
        <v>0</v>
      </c>
    </row>
    <row r="63" spans="1:12" ht="26.25" x14ac:dyDescent="0.25">
      <c r="A63" s="157"/>
      <c r="B63" s="157" t="s">
        <v>17</v>
      </c>
      <c r="C63" s="159" t="s">
        <v>18</v>
      </c>
      <c r="D63" s="165">
        <v>16.7</v>
      </c>
      <c r="E63" s="165"/>
      <c r="F63" s="165">
        <v>16.7</v>
      </c>
      <c r="G63" s="165">
        <v>0</v>
      </c>
      <c r="H63" s="165"/>
      <c r="I63" s="165">
        <v>0</v>
      </c>
      <c r="J63" s="165">
        <v>0</v>
      </c>
      <c r="K63" s="165"/>
      <c r="L63" s="165">
        <v>0</v>
      </c>
    </row>
    <row r="64" spans="1:12" x14ac:dyDescent="0.25">
      <c r="A64" s="157" t="s">
        <v>501</v>
      </c>
      <c r="B64" s="157"/>
      <c r="C64" s="162" t="s">
        <v>496</v>
      </c>
      <c r="D64" s="165">
        <f>D65</f>
        <v>69.099999999999994</v>
      </c>
      <c r="E64" s="165"/>
      <c r="F64" s="165">
        <f>F65</f>
        <v>69.099999999999994</v>
      </c>
      <c r="G64" s="165">
        <f>G65</f>
        <v>0</v>
      </c>
      <c r="H64" s="165"/>
      <c r="I64" s="165">
        <f>I65</f>
        <v>0</v>
      </c>
      <c r="J64" s="165">
        <f>J65</f>
        <v>0</v>
      </c>
      <c r="K64" s="165"/>
      <c r="L64" s="165">
        <f>L65</f>
        <v>0</v>
      </c>
    </row>
    <row r="65" spans="1:18" ht="26.25" x14ac:dyDescent="0.25">
      <c r="A65" s="157"/>
      <c r="B65" s="157" t="s">
        <v>17</v>
      </c>
      <c r="C65" s="159" t="s">
        <v>18</v>
      </c>
      <c r="D65" s="165">
        <v>69.099999999999994</v>
      </c>
      <c r="E65" s="165"/>
      <c r="F65" s="165">
        <v>69.099999999999994</v>
      </c>
      <c r="G65" s="165">
        <v>0</v>
      </c>
      <c r="H65" s="165"/>
      <c r="I65" s="165">
        <v>0</v>
      </c>
      <c r="J65" s="165">
        <v>0</v>
      </c>
      <c r="K65" s="165"/>
      <c r="L65" s="165">
        <v>0</v>
      </c>
    </row>
    <row r="66" spans="1:18" x14ac:dyDescent="0.25">
      <c r="A66" s="157" t="s">
        <v>502</v>
      </c>
      <c r="B66" s="157"/>
      <c r="C66" s="162" t="s">
        <v>497</v>
      </c>
      <c r="D66" s="165">
        <f>D67</f>
        <v>28.7</v>
      </c>
      <c r="E66" s="165"/>
      <c r="F66" s="165">
        <f>F67</f>
        <v>28.7</v>
      </c>
      <c r="G66" s="165">
        <f>G67</f>
        <v>0</v>
      </c>
      <c r="H66" s="165"/>
      <c r="I66" s="165">
        <f>I67</f>
        <v>0</v>
      </c>
      <c r="J66" s="165">
        <f>J67</f>
        <v>0</v>
      </c>
      <c r="K66" s="165"/>
      <c r="L66" s="165">
        <f>L67</f>
        <v>0</v>
      </c>
    </row>
    <row r="67" spans="1:18" ht="26.25" x14ac:dyDescent="0.25">
      <c r="A67" s="157"/>
      <c r="B67" s="157" t="s">
        <v>17</v>
      </c>
      <c r="C67" s="159" t="s">
        <v>18</v>
      </c>
      <c r="D67" s="165">
        <v>28.7</v>
      </c>
      <c r="E67" s="165"/>
      <c r="F67" s="165">
        <v>28.7</v>
      </c>
      <c r="G67" s="165">
        <v>0</v>
      </c>
      <c r="H67" s="165"/>
      <c r="I67" s="165">
        <v>0</v>
      </c>
      <c r="J67" s="165">
        <v>0</v>
      </c>
      <c r="K67" s="165"/>
      <c r="L67" s="165">
        <v>0</v>
      </c>
    </row>
    <row r="68" spans="1:18" ht="26.25" x14ac:dyDescent="0.25">
      <c r="A68" s="148" t="s">
        <v>56</v>
      </c>
      <c r="B68" s="148"/>
      <c r="C68" s="166" t="s">
        <v>57</v>
      </c>
      <c r="D68" s="150">
        <f t="shared" ref="D68:L68" si="11">D69+D85+D121+D137+D149+D166+D182</f>
        <v>462466.2</v>
      </c>
      <c r="E68" s="150">
        <f t="shared" si="11"/>
        <v>766.3</v>
      </c>
      <c r="F68" s="150">
        <f t="shared" si="11"/>
        <v>463232.5</v>
      </c>
      <c r="G68" s="150">
        <f t="shared" si="11"/>
        <v>459288.79999999993</v>
      </c>
      <c r="H68" s="150">
        <f t="shared" si="11"/>
        <v>0</v>
      </c>
      <c r="I68" s="150">
        <f t="shared" si="11"/>
        <v>459288.79999999993</v>
      </c>
      <c r="J68" s="150">
        <f t="shared" si="11"/>
        <v>392695.30000000005</v>
      </c>
      <c r="K68" s="150">
        <f t="shared" si="11"/>
        <v>0</v>
      </c>
      <c r="L68" s="150">
        <f t="shared" si="11"/>
        <v>392695.30000000005</v>
      </c>
    </row>
    <row r="69" spans="1:18" x14ac:dyDescent="0.25">
      <c r="A69" s="151" t="s">
        <v>58</v>
      </c>
      <c r="B69" s="151"/>
      <c r="C69" s="152" t="s">
        <v>59</v>
      </c>
      <c r="D69" s="153">
        <f t="shared" ref="D69:L69" si="12">D70+D82</f>
        <v>98128.300000000017</v>
      </c>
      <c r="E69" s="153">
        <f t="shared" si="12"/>
        <v>0</v>
      </c>
      <c r="F69" s="153">
        <f t="shared" si="12"/>
        <v>98128.300000000017</v>
      </c>
      <c r="G69" s="153">
        <f t="shared" si="12"/>
        <v>97758.6</v>
      </c>
      <c r="H69" s="153">
        <f t="shared" si="12"/>
        <v>0</v>
      </c>
      <c r="I69" s="153">
        <f t="shared" si="12"/>
        <v>97758.6</v>
      </c>
      <c r="J69" s="153">
        <f t="shared" si="12"/>
        <v>94543.200000000012</v>
      </c>
      <c r="K69" s="153">
        <f t="shared" si="12"/>
        <v>0</v>
      </c>
      <c r="L69" s="153">
        <f t="shared" si="12"/>
        <v>94543.200000000012</v>
      </c>
    </row>
    <row r="70" spans="1:18" ht="39" x14ac:dyDescent="0.25">
      <c r="A70" s="154" t="s">
        <v>60</v>
      </c>
      <c r="B70" s="154"/>
      <c r="C70" s="155" t="s">
        <v>61</v>
      </c>
      <c r="D70" s="156">
        <f t="shared" ref="D70:L70" si="13">D71+D78+D80+D73+D76</f>
        <v>97837.500000000015</v>
      </c>
      <c r="E70" s="156">
        <f t="shared" si="13"/>
        <v>0</v>
      </c>
      <c r="F70" s="156">
        <f t="shared" si="13"/>
        <v>97837.500000000015</v>
      </c>
      <c r="G70" s="156">
        <f t="shared" si="13"/>
        <v>97467.8</v>
      </c>
      <c r="H70" s="156">
        <f t="shared" si="13"/>
        <v>0</v>
      </c>
      <c r="I70" s="156">
        <f t="shared" si="13"/>
        <v>97467.8</v>
      </c>
      <c r="J70" s="156">
        <f t="shared" si="13"/>
        <v>94252.400000000009</v>
      </c>
      <c r="K70" s="156">
        <f t="shared" si="13"/>
        <v>0</v>
      </c>
      <c r="L70" s="156">
        <f t="shared" si="13"/>
        <v>94252.400000000009</v>
      </c>
    </row>
    <row r="71" spans="1:18" ht="26.25" x14ac:dyDescent="0.25">
      <c r="A71" s="157" t="s">
        <v>62</v>
      </c>
      <c r="B71" s="158"/>
      <c r="C71" s="159" t="s">
        <v>63</v>
      </c>
      <c r="D71" s="160">
        <f>D72</f>
        <v>26822.5</v>
      </c>
      <c r="E71" s="160"/>
      <c r="F71" s="160">
        <f>F72</f>
        <v>26822.5</v>
      </c>
      <c r="G71" s="160">
        <f>G72</f>
        <v>26822.5</v>
      </c>
      <c r="H71" s="160"/>
      <c r="I71" s="160">
        <f>I72</f>
        <v>26822.5</v>
      </c>
      <c r="J71" s="160">
        <f>J72</f>
        <v>26822.5</v>
      </c>
      <c r="K71" s="160"/>
      <c r="L71" s="160">
        <f>L72</f>
        <v>26822.5</v>
      </c>
    </row>
    <row r="72" spans="1:18" ht="26.25" x14ac:dyDescent="0.25">
      <c r="A72" s="157"/>
      <c r="B72" s="157" t="s">
        <v>64</v>
      </c>
      <c r="C72" s="159" t="s">
        <v>65</v>
      </c>
      <c r="D72" s="160">
        <v>26822.5</v>
      </c>
      <c r="E72" s="160"/>
      <c r="F72" s="160">
        <v>26822.5</v>
      </c>
      <c r="G72" s="160">
        <v>26822.5</v>
      </c>
      <c r="H72" s="160"/>
      <c r="I72" s="160">
        <v>26822.5</v>
      </c>
      <c r="J72" s="160">
        <v>26822.5</v>
      </c>
      <c r="K72" s="160"/>
      <c r="L72" s="160">
        <v>26822.5</v>
      </c>
    </row>
    <row r="73" spans="1:18" ht="39" x14ac:dyDescent="0.25">
      <c r="A73" s="157" t="s">
        <v>66</v>
      </c>
      <c r="B73" s="157"/>
      <c r="C73" s="159" t="s">
        <v>917</v>
      </c>
      <c r="D73" s="160">
        <f t="shared" ref="D73:L73" si="14">SUM(D74+D75)</f>
        <v>66769.200000000012</v>
      </c>
      <c r="E73" s="160">
        <f t="shared" si="14"/>
        <v>0</v>
      </c>
      <c r="F73" s="160">
        <f t="shared" si="14"/>
        <v>66769.200000000012</v>
      </c>
      <c r="G73" s="160">
        <f t="shared" si="14"/>
        <v>66814.100000000006</v>
      </c>
      <c r="H73" s="160">
        <f t="shared" si="14"/>
        <v>0</v>
      </c>
      <c r="I73" s="160">
        <f t="shared" si="14"/>
        <v>66814.100000000006</v>
      </c>
      <c r="J73" s="160">
        <f t="shared" si="14"/>
        <v>63910.3</v>
      </c>
      <c r="K73" s="160">
        <f t="shared" si="14"/>
        <v>0</v>
      </c>
      <c r="L73" s="160">
        <f t="shared" si="14"/>
        <v>63910.3</v>
      </c>
      <c r="M73" s="167"/>
      <c r="N73" s="167"/>
      <c r="O73" s="167"/>
      <c r="P73" s="167"/>
      <c r="Q73" s="167"/>
      <c r="R73" s="167"/>
    </row>
    <row r="74" spans="1:18" x14ac:dyDescent="0.25">
      <c r="A74" s="157"/>
      <c r="B74" s="157" t="s">
        <v>37</v>
      </c>
      <c r="C74" s="159" t="s">
        <v>38</v>
      </c>
      <c r="D74" s="160">
        <v>44.1</v>
      </c>
      <c r="E74" s="160"/>
      <c r="F74" s="160">
        <v>44.1</v>
      </c>
      <c r="G74" s="160">
        <v>44.1</v>
      </c>
      <c r="H74" s="160"/>
      <c r="I74" s="160">
        <v>44.1</v>
      </c>
      <c r="J74" s="160">
        <v>22</v>
      </c>
      <c r="K74" s="160"/>
      <c r="L74" s="160">
        <v>22</v>
      </c>
    </row>
    <row r="75" spans="1:18" ht="26.25" x14ac:dyDescent="0.25">
      <c r="A75" s="157"/>
      <c r="B75" s="157" t="s">
        <v>64</v>
      </c>
      <c r="C75" s="159" t="s">
        <v>65</v>
      </c>
      <c r="D75" s="160">
        <v>66725.100000000006</v>
      </c>
      <c r="E75" s="160"/>
      <c r="F75" s="160">
        <f>SUM(D75:E75)</f>
        <v>66725.100000000006</v>
      </c>
      <c r="G75" s="160">
        <v>66770</v>
      </c>
      <c r="H75" s="160"/>
      <c r="I75" s="160">
        <f>SUM(G75:H75)</f>
        <v>66770</v>
      </c>
      <c r="J75" s="160">
        <v>63888.3</v>
      </c>
      <c r="K75" s="160"/>
      <c r="L75" s="160">
        <f>SUM(J75:K75)</f>
        <v>63888.3</v>
      </c>
      <c r="N75" s="167"/>
      <c r="Q75" s="167"/>
    </row>
    <row r="76" spans="1:18" ht="39" x14ac:dyDescent="0.25">
      <c r="A76" s="157" t="s">
        <v>68</v>
      </c>
      <c r="B76" s="157"/>
      <c r="C76" s="159" t="s">
        <v>69</v>
      </c>
      <c r="D76" s="160">
        <v>2985.8</v>
      </c>
      <c r="E76" s="160">
        <f>E77</f>
        <v>0</v>
      </c>
      <c r="F76" s="160">
        <f>F77</f>
        <v>2985.8</v>
      </c>
      <c r="G76" s="160">
        <v>3831.2</v>
      </c>
      <c r="H76" s="160"/>
      <c r="I76" s="160">
        <v>3831.2</v>
      </c>
      <c r="J76" s="160">
        <v>3519.6</v>
      </c>
      <c r="K76" s="160"/>
      <c r="L76" s="160">
        <v>3519.6</v>
      </c>
    </row>
    <row r="77" spans="1:18" ht="26.25" x14ac:dyDescent="0.25">
      <c r="A77" s="157"/>
      <c r="B77" s="157" t="s">
        <v>64</v>
      </c>
      <c r="C77" s="159" t="s">
        <v>65</v>
      </c>
      <c r="D77" s="160">
        <v>2985.8</v>
      </c>
      <c r="E77" s="160"/>
      <c r="F77" s="160">
        <f>SUM(D77:E77)</f>
        <v>2985.8</v>
      </c>
      <c r="G77" s="160">
        <v>3831.2</v>
      </c>
      <c r="H77" s="160"/>
      <c r="I77" s="160">
        <v>3831.2</v>
      </c>
      <c r="J77" s="160">
        <v>3519.6</v>
      </c>
      <c r="K77" s="160"/>
      <c r="L77" s="160">
        <v>3519.6</v>
      </c>
    </row>
    <row r="78" spans="1:18" ht="26.25" x14ac:dyDescent="0.25">
      <c r="A78" s="157" t="s">
        <v>70</v>
      </c>
      <c r="B78" s="157"/>
      <c r="C78" s="159" t="s">
        <v>71</v>
      </c>
      <c r="D78" s="160">
        <f>D79</f>
        <v>1147.0999999999999</v>
      </c>
      <c r="E78" s="160">
        <f>E79</f>
        <v>0</v>
      </c>
      <c r="F78" s="160">
        <f>F79</f>
        <v>1147.0999999999999</v>
      </c>
      <c r="G78" s="160">
        <f>G79</f>
        <v>0</v>
      </c>
      <c r="H78" s="160"/>
      <c r="I78" s="160">
        <f>I79</f>
        <v>0</v>
      </c>
      <c r="J78" s="160">
        <f>J79</f>
        <v>0</v>
      </c>
      <c r="K78" s="160"/>
      <c r="L78" s="160">
        <f>L79</f>
        <v>0</v>
      </c>
    </row>
    <row r="79" spans="1:18" ht="26.25" x14ac:dyDescent="0.25">
      <c r="A79" s="157"/>
      <c r="B79" s="157" t="s">
        <v>64</v>
      </c>
      <c r="C79" s="159" t="s">
        <v>65</v>
      </c>
      <c r="D79" s="160">
        <v>1147.0999999999999</v>
      </c>
      <c r="E79" s="160"/>
      <c r="F79" s="160">
        <f>SUM(D79:E79)</f>
        <v>1147.0999999999999</v>
      </c>
      <c r="G79" s="160">
        <v>0</v>
      </c>
      <c r="H79" s="160"/>
      <c r="I79" s="160">
        <v>0</v>
      </c>
      <c r="J79" s="160">
        <v>0</v>
      </c>
      <c r="K79" s="160"/>
      <c r="L79" s="160">
        <v>0</v>
      </c>
    </row>
    <row r="80" spans="1:18" ht="26.25" x14ac:dyDescent="0.25">
      <c r="A80" s="192" t="s">
        <v>788</v>
      </c>
      <c r="B80" s="157"/>
      <c r="C80" s="159" t="s">
        <v>95</v>
      </c>
      <c r="D80" s="160">
        <f>D81</f>
        <v>112.9</v>
      </c>
      <c r="E80" s="160"/>
      <c r="F80" s="160">
        <f>F81</f>
        <v>112.9</v>
      </c>
      <c r="G80" s="160">
        <f>G81</f>
        <v>0</v>
      </c>
      <c r="H80" s="160"/>
      <c r="I80" s="160">
        <f>I81</f>
        <v>0</v>
      </c>
      <c r="J80" s="160">
        <f>J81</f>
        <v>0</v>
      </c>
      <c r="K80" s="160"/>
      <c r="L80" s="160">
        <f>L81</f>
        <v>0</v>
      </c>
      <c r="N80" s="168"/>
    </row>
    <row r="81" spans="1:14" ht="26.25" x14ac:dyDescent="0.25">
      <c r="A81" s="169"/>
      <c r="B81" s="157" t="s">
        <v>64</v>
      </c>
      <c r="C81" s="159" t="s">
        <v>65</v>
      </c>
      <c r="D81" s="160">
        <v>112.9</v>
      </c>
      <c r="E81" s="160"/>
      <c r="F81" s="160">
        <v>112.9</v>
      </c>
      <c r="G81" s="160">
        <v>0</v>
      </c>
      <c r="H81" s="160"/>
      <c r="I81" s="160">
        <v>0</v>
      </c>
      <c r="J81" s="160">
        <v>0</v>
      </c>
      <c r="K81" s="160"/>
      <c r="L81" s="160">
        <v>0</v>
      </c>
      <c r="N81" s="168"/>
    </row>
    <row r="82" spans="1:14" ht="39" x14ac:dyDescent="0.25">
      <c r="A82" s="154" t="s">
        <v>72</v>
      </c>
      <c r="B82" s="154"/>
      <c r="C82" s="155" t="s">
        <v>73</v>
      </c>
      <c r="D82" s="156">
        <f t="shared" ref="D82:L83" si="15">D83</f>
        <v>290.8</v>
      </c>
      <c r="E82" s="156"/>
      <c r="F82" s="156">
        <f t="shared" si="15"/>
        <v>290.8</v>
      </c>
      <c r="G82" s="156">
        <f t="shared" si="15"/>
        <v>290.8</v>
      </c>
      <c r="H82" s="156"/>
      <c r="I82" s="156">
        <f t="shared" si="15"/>
        <v>290.8</v>
      </c>
      <c r="J82" s="156">
        <f t="shared" si="15"/>
        <v>290.8</v>
      </c>
      <c r="K82" s="156"/>
      <c r="L82" s="156">
        <f t="shared" si="15"/>
        <v>290.8</v>
      </c>
    </row>
    <row r="83" spans="1:14" x14ac:dyDescent="0.25">
      <c r="A83" s="157" t="s">
        <v>74</v>
      </c>
      <c r="B83" s="157"/>
      <c r="C83" s="162" t="s">
        <v>75</v>
      </c>
      <c r="D83" s="160">
        <f t="shared" si="15"/>
        <v>290.8</v>
      </c>
      <c r="E83" s="160"/>
      <c r="F83" s="160">
        <f t="shared" si="15"/>
        <v>290.8</v>
      </c>
      <c r="G83" s="160">
        <f t="shared" si="15"/>
        <v>290.8</v>
      </c>
      <c r="H83" s="160"/>
      <c r="I83" s="160">
        <f t="shared" si="15"/>
        <v>290.8</v>
      </c>
      <c r="J83" s="160">
        <f t="shared" si="15"/>
        <v>290.8</v>
      </c>
      <c r="K83" s="160"/>
      <c r="L83" s="160">
        <f t="shared" si="15"/>
        <v>290.8</v>
      </c>
    </row>
    <row r="84" spans="1:14" ht="26.25" x14ac:dyDescent="0.25">
      <c r="A84" s="157"/>
      <c r="B84" s="157" t="s">
        <v>64</v>
      </c>
      <c r="C84" s="159" t="s">
        <v>65</v>
      </c>
      <c r="D84" s="160">
        <v>290.8</v>
      </c>
      <c r="E84" s="160"/>
      <c r="F84" s="160">
        <v>290.8</v>
      </c>
      <c r="G84" s="160">
        <v>290.8</v>
      </c>
      <c r="H84" s="160"/>
      <c r="I84" s="160">
        <v>290.8</v>
      </c>
      <c r="J84" s="160">
        <v>290.8</v>
      </c>
      <c r="K84" s="160"/>
      <c r="L84" s="160">
        <v>290.8</v>
      </c>
    </row>
    <row r="85" spans="1:14" ht="35.25" customHeight="1" x14ac:dyDescent="0.25">
      <c r="A85" s="151" t="s">
        <v>76</v>
      </c>
      <c r="B85" s="151"/>
      <c r="C85" s="152" t="s">
        <v>77</v>
      </c>
      <c r="D85" s="153">
        <f t="shared" ref="D85:L85" si="16">D86+D96+D115</f>
        <v>299313.3</v>
      </c>
      <c r="E85" s="153">
        <f t="shared" si="16"/>
        <v>310</v>
      </c>
      <c r="F85" s="153">
        <f t="shared" si="16"/>
        <v>299623.3</v>
      </c>
      <c r="G85" s="153">
        <f t="shared" si="16"/>
        <v>309078.59999999998</v>
      </c>
      <c r="H85" s="153">
        <f t="shared" si="16"/>
        <v>0</v>
      </c>
      <c r="I85" s="153">
        <f t="shared" si="16"/>
        <v>309078.59999999998</v>
      </c>
      <c r="J85" s="153">
        <f t="shared" si="16"/>
        <v>245828.2</v>
      </c>
      <c r="K85" s="153">
        <f t="shared" si="16"/>
        <v>0</v>
      </c>
      <c r="L85" s="153">
        <f t="shared" si="16"/>
        <v>245828.2</v>
      </c>
    </row>
    <row r="86" spans="1:14" ht="39" x14ac:dyDescent="0.25">
      <c r="A86" s="154" t="s">
        <v>78</v>
      </c>
      <c r="B86" s="154"/>
      <c r="C86" s="155" t="s">
        <v>79</v>
      </c>
      <c r="D86" s="156">
        <f>D87+D89+D92</f>
        <v>192684</v>
      </c>
      <c r="E86" s="156">
        <f>E90</f>
        <v>250.9</v>
      </c>
      <c r="F86" s="156">
        <f>F87+F89+F92</f>
        <v>192934.9</v>
      </c>
      <c r="G86" s="156">
        <f>G87+G89+G92</f>
        <v>193158.6</v>
      </c>
      <c r="H86" s="156">
        <f>H87+H89+H92+H90</f>
        <v>0</v>
      </c>
      <c r="I86" s="156">
        <f>I87+I89+I92</f>
        <v>193158.6</v>
      </c>
      <c r="J86" s="156">
        <f>J87+J89+J92</f>
        <v>192013.5</v>
      </c>
      <c r="K86" s="156">
        <f>K87+K89+K92+K90</f>
        <v>0</v>
      </c>
      <c r="L86" s="156">
        <f>L87+L89+L92</f>
        <v>192013.5</v>
      </c>
    </row>
    <row r="87" spans="1:14" ht="26.25" x14ac:dyDescent="0.25">
      <c r="A87" s="157" t="s">
        <v>80</v>
      </c>
      <c r="B87" s="158"/>
      <c r="C87" s="159" t="s">
        <v>81</v>
      </c>
      <c r="D87" s="160">
        <f>D88</f>
        <v>28461.5</v>
      </c>
      <c r="E87" s="160"/>
      <c r="F87" s="160">
        <f>F88</f>
        <v>28461.5</v>
      </c>
      <c r="G87" s="160">
        <f>G88</f>
        <v>28461.5</v>
      </c>
      <c r="H87" s="160"/>
      <c r="I87" s="160">
        <f>I88</f>
        <v>28461.5</v>
      </c>
      <c r="J87" s="160">
        <f>J88</f>
        <v>28461.5</v>
      </c>
      <c r="K87" s="160"/>
      <c r="L87" s="160">
        <f>L88</f>
        <v>28461.5</v>
      </c>
    </row>
    <row r="88" spans="1:14" ht="26.25" x14ac:dyDescent="0.25">
      <c r="A88" s="157"/>
      <c r="B88" s="157" t="s">
        <v>64</v>
      </c>
      <c r="C88" s="159" t="s">
        <v>65</v>
      </c>
      <c r="D88" s="160">
        <v>28461.5</v>
      </c>
      <c r="E88" s="160"/>
      <c r="F88" s="160">
        <v>28461.5</v>
      </c>
      <c r="G88" s="160">
        <v>28461.5</v>
      </c>
      <c r="H88" s="160"/>
      <c r="I88" s="160">
        <v>28461.5</v>
      </c>
      <c r="J88" s="160">
        <v>28461.5</v>
      </c>
      <c r="K88" s="160"/>
      <c r="L88" s="160">
        <v>28461.5</v>
      </c>
    </row>
    <row r="89" spans="1:14" ht="26.25" x14ac:dyDescent="0.25">
      <c r="A89" s="157" t="s">
        <v>82</v>
      </c>
      <c r="B89" s="157"/>
      <c r="C89" s="159" t="s">
        <v>83</v>
      </c>
      <c r="D89" s="165">
        <f t="shared" ref="D89:L90" si="17">D90</f>
        <v>159789.9</v>
      </c>
      <c r="E89" s="165">
        <f t="shared" si="17"/>
        <v>250.9</v>
      </c>
      <c r="F89" s="165">
        <f t="shared" si="17"/>
        <v>160040.79999999999</v>
      </c>
      <c r="G89" s="165">
        <f t="shared" si="17"/>
        <v>160264.5</v>
      </c>
      <c r="H89" s="165"/>
      <c r="I89" s="165">
        <f t="shared" si="17"/>
        <v>160264.5</v>
      </c>
      <c r="J89" s="165">
        <f t="shared" si="17"/>
        <v>159119.4</v>
      </c>
      <c r="K89" s="165"/>
      <c r="L89" s="165">
        <f t="shared" si="17"/>
        <v>159119.4</v>
      </c>
    </row>
    <row r="90" spans="1:14" ht="51.75" x14ac:dyDescent="0.25">
      <c r="A90" s="479" t="s">
        <v>84</v>
      </c>
      <c r="B90" s="446"/>
      <c r="C90" s="159" t="s">
        <v>67</v>
      </c>
      <c r="D90" s="182">
        <f t="shared" si="17"/>
        <v>159789.9</v>
      </c>
      <c r="E90" s="182">
        <f>E91</f>
        <v>250.9</v>
      </c>
      <c r="F90" s="182">
        <f t="shared" si="17"/>
        <v>160040.79999999999</v>
      </c>
      <c r="G90" s="160">
        <f t="shared" si="17"/>
        <v>160264.5</v>
      </c>
      <c r="H90" s="160">
        <f>H91</f>
        <v>0</v>
      </c>
      <c r="I90" s="160">
        <f t="shared" si="17"/>
        <v>160264.5</v>
      </c>
      <c r="J90" s="160">
        <f t="shared" si="17"/>
        <v>159119.4</v>
      </c>
      <c r="K90" s="160">
        <f>K91</f>
        <v>0</v>
      </c>
      <c r="L90" s="160">
        <f t="shared" si="17"/>
        <v>159119.4</v>
      </c>
    </row>
    <row r="91" spans="1:14" ht="26.25" x14ac:dyDescent="0.25">
      <c r="A91" s="157"/>
      <c r="B91" s="157" t="s">
        <v>64</v>
      </c>
      <c r="C91" s="159" t="s">
        <v>65</v>
      </c>
      <c r="D91" s="182">
        <v>159789.9</v>
      </c>
      <c r="E91" s="182">
        <v>250.9</v>
      </c>
      <c r="F91" s="182">
        <f>SUM(D91:E91)</f>
        <v>160040.79999999999</v>
      </c>
      <c r="G91" s="160">
        <v>160264.5</v>
      </c>
      <c r="H91" s="160"/>
      <c r="I91" s="160">
        <f>SUM(G91:H91)</f>
        <v>160264.5</v>
      </c>
      <c r="J91" s="160">
        <v>159119.4</v>
      </c>
      <c r="K91" s="160"/>
      <c r="L91" s="160">
        <f>SUM(J91:K91)</f>
        <v>159119.4</v>
      </c>
    </row>
    <row r="92" spans="1:14" ht="77.25" x14ac:dyDescent="0.25">
      <c r="A92" s="157" t="s">
        <v>85</v>
      </c>
      <c r="B92" s="157"/>
      <c r="C92" s="159" t="s">
        <v>86</v>
      </c>
      <c r="D92" s="165">
        <f>D93</f>
        <v>4432.5999999999995</v>
      </c>
      <c r="E92" s="165"/>
      <c r="F92" s="165">
        <f>F93</f>
        <v>4432.5999999999995</v>
      </c>
      <c r="G92" s="165">
        <f>G93</f>
        <v>4432.5999999999995</v>
      </c>
      <c r="H92" s="165"/>
      <c r="I92" s="165">
        <f>I93</f>
        <v>4432.5999999999995</v>
      </c>
      <c r="J92" s="165">
        <f>J93</f>
        <v>4432.5999999999995</v>
      </c>
      <c r="K92" s="165"/>
      <c r="L92" s="165">
        <f>L93</f>
        <v>4432.5999999999995</v>
      </c>
    </row>
    <row r="93" spans="1:14" ht="26.25" x14ac:dyDescent="0.25">
      <c r="A93" s="157"/>
      <c r="B93" s="157" t="s">
        <v>64</v>
      </c>
      <c r="C93" s="159" t="s">
        <v>65</v>
      </c>
      <c r="D93" s="165">
        <f>D94+D95</f>
        <v>4432.5999999999995</v>
      </c>
      <c r="E93" s="165"/>
      <c r="F93" s="165">
        <f>F94+F95</f>
        <v>4432.5999999999995</v>
      </c>
      <c r="G93" s="165">
        <f>G94+G95</f>
        <v>4432.5999999999995</v>
      </c>
      <c r="H93" s="165"/>
      <c r="I93" s="165">
        <f>I94+I95</f>
        <v>4432.5999999999995</v>
      </c>
      <c r="J93" s="165">
        <f>J94+J95</f>
        <v>4432.5999999999995</v>
      </c>
      <c r="K93" s="165"/>
      <c r="L93" s="165">
        <f>L94+L95</f>
        <v>4432.5999999999995</v>
      </c>
    </row>
    <row r="94" spans="1:14" x14ac:dyDescent="0.25">
      <c r="A94" s="157"/>
      <c r="B94" s="157"/>
      <c r="C94" s="159" t="s">
        <v>87</v>
      </c>
      <c r="D94" s="160">
        <v>4100.2</v>
      </c>
      <c r="E94" s="160"/>
      <c r="F94" s="160">
        <v>4100.2</v>
      </c>
      <c r="G94" s="160">
        <v>4100.2</v>
      </c>
      <c r="H94" s="160"/>
      <c r="I94" s="160">
        <v>4100.2</v>
      </c>
      <c r="J94" s="160">
        <v>4100.2</v>
      </c>
      <c r="K94" s="160"/>
      <c r="L94" s="160">
        <v>4100.2</v>
      </c>
    </row>
    <row r="95" spans="1:14" x14ac:dyDescent="0.25">
      <c r="A95" s="157"/>
      <c r="B95" s="157"/>
      <c r="C95" s="159" t="s">
        <v>88</v>
      </c>
      <c r="D95" s="160">
        <v>332.4</v>
      </c>
      <c r="E95" s="160"/>
      <c r="F95" s="160">
        <v>332.4</v>
      </c>
      <c r="G95" s="160">
        <v>332.4</v>
      </c>
      <c r="H95" s="160"/>
      <c r="I95" s="160">
        <v>332.4</v>
      </c>
      <c r="J95" s="160">
        <v>332.4</v>
      </c>
      <c r="K95" s="160"/>
      <c r="L95" s="160">
        <v>332.4</v>
      </c>
    </row>
    <row r="96" spans="1:14" ht="39" x14ac:dyDescent="0.25">
      <c r="A96" s="154" t="s">
        <v>90</v>
      </c>
      <c r="B96" s="154"/>
      <c r="C96" s="155" t="s">
        <v>91</v>
      </c>
      <c r="D96" s="156">
        <f t="shared" ref="D96:L96" si="18">D97+D99+D101+D103+D109+D112+D105+D107</f>
        <v>44592.600000000006</v>
      </c>
      <c r="E96" s="156">
        <f t="shared" si="18"/>
        <v>59.1</v>
      </c>
      <c r="F96" s="156">
        <f t="shared" si="18"/>
        <v>44651.700000000004</v>
      </c>
      <c r="G96" s="156">
        <f t="shared" si="18"/>
        <v>43911.9</v>
      </c>
      <c r="H96" s="156">
        <f t="shared" si="18"/>
        <v>0</v>
      </c>
      <c r="I96" s="156">
        <f t="shared" si="18"/>
        <v>43911.9</v>
      </c>
      <c r="J96" s="156">
        <f t="shared" si="18"/>
        <v>43455.199999999997</v>
      </c>
      <c r="K96" s="156">
        <f t="shared" si="18"/>
        <v>0</v>
      </c>
      <c r="L96" s="156">
        <f t="shared" si="18"/>
        <v>43455.199999999997</v>
      </c>
    </row>
    <row r="97" spans="1:14" ht="26.25" x14ac:dyDescent="0.25">
      <c r="A97" s="157" t="s">
        <v>92</v>
      </c>
      <c r="B97" s="157"/>
      <c r="C97" s="159" t="s">
        <v>93</v>
      </c>
      <c r="D97" s="160">
        <f>D98</f>
        <v>5637.7</v>
      </c>
      <c r="E97" s="160"/>
      <c r="F97" s="160">
        <f>F98</f>
        <v>5637.7</v>
      </c>
      <c r="G97" s="160">
        <f>G98</f>
        <v>5637.7</v>
      </c>
      <c r="H97" s="160"/>
      <c r="I97" s="160">
        <f>I98</f>
        <v>5637.7</v>
      </c>
      <c r="J97" s="160">
        <f>J98</f>
        <v>5637.7</v>
      </c>
      <c r="K97" s="160"/>
      <c r="L97" s="160">
        <f>L98</f>
        <v>5637.7</v>
      </c>
    </row>
    <row r="98" spans="1:14" ht="26.25" x14ac:dyDescent="0.25">
      <c r="A98" s="157"/>
      <c r="B98" s="157" t="s">
        <v>64</v>
      </c>
      <c r="C98" s="159" t="s">
        <v>65</v>
      </c>
      <c r="D98" s="160">
        <v>5637.7</v>
      </c>
      <c r="E98" s="160"/>
      <c r="F98" s="160">
        <v>5637.7</v>
      </c>
      <c r="G98" s="160">
        <v>5637.7</v>
      </c>
      <c r="H98" s="160"/>
      <c r="I98" s="160">
        <v>5637.7</v>
      </c>
      <c r="J98" s="160">
        <v>5637.7</v>
      </c>
      <c r="K98" s="160"/>
      <c r="L98" s="160">
        <v>5637.7</v>
      </c>
    </row>
    <row r="99" spans="1:14" ht="26.25" x14ac:dyDescent="0.25">
      <c r="A99" s="479" t="s">
        <v>94</v>
      </c>
      <c r="B99" s="157"/>
      <c r="C99" s="159" t="s">
        <v>95</v>
      </c>
      <c r="D99" s="182">
        <f>D100</f>
        <v>910</v>
      </c>
      <c r="E99" s="182">
        <f>E100</f>
        <v>59.1</v>
      </c>
      <c r="F99" s="182">
        <f>F100</f>
        <v>969.1</v>
      </c>
      <c r="G99" s="160">
        <f>G100</f>
        <v>535.4</v>
      </c>
      <c r="H99" s="160"/>
      <c r="I99" s="160">
        <f>I100</f>
        <v>535.4</v>
      </c>
      <c r="J99" s="160">
        <f>J100</f>
        <v>535.4</v>
      </c>
      <c r="K99" s="160"/>
      <c r="L99" s="160">
        <f>L100</f>
        <v>535.4</v>
      </c>
    </row>
    <row r="100" spans="1:14" ht="26.25" x14ac:dyDescent="0.25">
      <c r="A100" s="157"/>
      <c r="B100" s="157" t="s">
        <v>64</v>
      </c>
      <c r="C100" s="159" t="s">
        <v>65</v>
      </c>
      <c r="D100" s="182">
        <v>910</v>
      </c>
      <c r="E100" s="182">
        <v>59.1</v>
      </c>
      <c r="F100" s="182">
        <f>SUM(D100:E100)</f>
        <v>969.1</v>
      </c>
      <c r="G100" s="160">
        <v>535.4</v>
      </c>
      <c r="H100" s="160"/>
      <c r="I100" s="160">
        <v>535.4</v>
      </c>
      <c r="J100" s="160">
        <v>535.4</v>
      </c>
      <c r="K100" s="160"/>
      <c r="L100" s="160">
        <v>535.4</v>
      </c>
      <c r="M100" s="170"/>
      <c r="N100" s="170"/>
    </row>
    <row r="101" spans="1:14" ht="39" x14ac:dyDescent="0.25">
      <c r="A101" s="157" t="s">
        <v>96</v>
      </c>
      <c r="B101" s="157"/>
      <c r="C101" s="159" t="s">
        <v>97</v>
      </c>
      <c r="D101" s="160">
        <f>D102</f>
        <v>288</v>
      </c>
      <c r="E101" s="160"/>
      <c r="F101" s="160">
        <f>F102</f>
        <v>288</v>
      </c>
      <c r="G101" s="160">
        <f>G102</f>
        <v>288</v>
      </c>
      <c r="H101" s="160"/>
      <c r="I101" s="160">
        <f>I102</f>
        <v>288</v>
      </c>
      <c r="J101" s="160">
        <f>J102</f>
        <v>288</v>
      </c>
      <c r="K101" s="160"/>
      <c r="L101" s="160">
        <f>L102</f>
        <v>288</v>
      </c>
    </row>
    <row r="102" spans="1:14" ht="26.25" x14ac:dyDescent="0.25">
      <c r="A102" s="157"/>
      <c r="B102" s="157" t="s">
        <v>64</v>
      </c>
      <c r="C102" s="159" t="s">
        <v>65</v>
      </c>
      <c r="D102" s="160">
        <v>288</v>
      </c>
      <c r="E102" s="160"/>
      <c r="F102" s="160">
        <v>288</v>
      </c>
      <c r="G102" s="160">
        <v>288</v>
      </c>
      <c r="H102" s="160"/>
      <c r="I102" s="160">
        <v>288</v>
      </c>
      <c r="J102" s="160">
        <v>288</v>
      </c>
      <c r="K102" s="160"/>
      <c r="L102" s="160">
        <v>288</v>
      </c>
    </row>
    <row r="103" spans="1:14" ht="26.25" x14ac:dyDescent="0.25">
      <c r="A103" s="157" t="s">
        <v>98</v>
      </c>
      <c r="B103" s="157"/>
      <c r="C103" s="159" t="s">
        <v>99</v>
      </c>
      <c r="D103" s="160">
        <f>D104</f>
        <v>271.60000000000002</v>
      </c>
      <c r="E103" s="160"/>
      <c r="F103" s="160">
        <f>F104</f>
        <v>271.60000000000002</v>
      </c>
      <c r="G103" s="160">
        <f>G104</f>
        <v>271.60000000000002</v>
      </c>
      <c r="H103" s="160"/>
      <c r="I103" s="160">
        <f>I104</f>
        <v>271.60000000000002</v>
      </c>
      <c r="J103" s="160">
        <f>J104</f>
        <v>271.60000000000002</v>
      </c>
      <c r="K103" s="160"/>
      <c r="L103" s="160">
        <f>L104</f>
        <v>271.60000000000002</v>
      </c>
    </row>
    <row r="104" spans="1:14" ht="26.25" x14ac:dyDescent="0.25">
      <c r="A104" s="157"/>
      <c r="B104" s="157" t="s">
        <v>64</v>
      </c>
      <c r="C104" s="159" t="s">
        <v>65</v>
      </c>
      <c r="D104" s="160">
        <v>271.60000000000002</v>
      </c>
      <c r="E104" s="160"/>
      <c r="F104" s="160">
        <v>271.60000000000002</v>
      </c>
      <c r="G104" s="160">
        <v>271.60000000000002</v>
      </c>
      <c r="H104" s="160"/>
      <c r="I104" s="160">
        <v>271.60000000000002</v>
      </c>
      <c r="J104" s="160">
        <v>271.60000000000002</v>
      </c>
      <c r="K104" s="160"/>
      <c r="L104" s="160">
        <v>271.60000000000002</v>
      </c>
    </row>
    <row r="105" spans="1:14" ht="25.5" x14ac:dyDescent="0.25">
      <c r="A105" s="171" t="s">
        <v>100</v>
      </c>
      <c r="B105" s="157"/>
      <c r="C105" s="28" t="s">
        <v>977</v>
      </c>
      <c r="D105" s="160">
        <f>SUM(D106)</f>
        <v>5545.5</v>
      </c>
      <c r="E105" s="160">
        <f>E106</f>
        <v>0</v>
      </c>
      <c r="F105" s="160">
        <f>SUM(F106)</f>
        <v>5545.5</v>
      </c>
      <c r="G105" s="160">
        <f>SUM(G106)</f>
        <v>5923.9</v>
      </c>
      <c r="H105" s="160">
        <f>H106</f>
        <v>0</v>
      </c>
      <c r="I105" s="160">
        <f>SUM(I106)</f>
        <v>5923.9</v>
      </c>
      <c r="J105" s="160">
        <f>SUM(J106)</f>
        <v>5815.6</v>
      </c>
      <c r="K105" s="160">
        <f>K106</f>
        <v>0</v>
      </c>
      <c r="L105" s="160">
        <f>SUM(L106)</f>
        <v>5815.6</v>
      </c>
    </row>
    <row r="106" spans="1:14" ht="26.25" x14ac:dyDescent="0.25">
      <c r="A106" s="157"/>
      <c r="B106" s="157" t="s">
        <v>64</v>
      </c>
      <c r="C106" s="159" t="s">
        <v>65</v>
      </c>
      <c r="D106" s="160">
        <v>5545.5</v>
      </c>
      <c r="E106" s="160"/>
      <c r="F106" s="160">
        <f>SUM(D106:E106)</f>
        <v>5545.5</v>
      </c>
      <c r="G106" s="160">
        <v>5923.9</v>
      </c>
      <c r="H106" s="160"/>
      <c r="I106" s="160">
        <f>SUM(G106:H106)</f>
        <v>5923.9</v>
      </c>
      <c r="J106" s="160">
        <v>5815.6</v>
      </c>
      <c r="K106" s="160"/>
      <c r="L106" s="160">
        <f>SUM(J106:K106)</f>
        <v>5815.6</v>
      </c>
    </row>
    <row r="107" spans="1:14" ht="26.25" x14ac:dyDescent="0.25">
      <c r="A107" s="171" t="s">
        <v>101</v>
      </c>
      <c r="B107" s="157"/>
      <c r="C107" s="159" t="s">
        <v>978</v>
      </c>
      <c r="D107" s="160">
        <f t="shared" ref="D107:L107" si="19">D108</f>
        <v>7084.8</v>
      </c>
      <c r="E107" s="160">
        <f t="shared" si="19"/>
        <v>0</v>
      </c>
      <c r="F107" s="160">
        <f t="shared" si="19"/>
        <v>7084.8</v>
      </c>
      <c r="G107" s="160">
        <f t="shared" si="19"/>
        <v>7184</v>
      </c>
      <c r="H107" s="160">
        <f t="shared" si="19"/>
        <v>0</v>
      </c>
      <c r="I107" s="160">
        <f t="shared" si="19"/>
        <v>7184</v>
      </c>
      <c r="J107" s="160">
        <f t="shared" si="19"/>
        <v>7012.4</v>
      </c>
      <c r="K107" s="160">
        <f t="shared" si="19"/>
        <v>0</v>
      </c>
      <c r="L107" s="160">
        <f t="shared" si="19"/>
        <v>7012.4</v>
      </c>
    </row>
    <row r="108" spans="1:14" ht="26.25" x14ac:dyDescent="0.25">
      <c r="A108" s="157"/>
      <c r="B108" s="157" t="s">
        <v>64</v>
      </c>
      <c r="C108" s="159" t="s">
        <v>65</v>
      </c>
      <c r="D108" s="160">
        <v>7084.8</v>
      </c>
      <c r="E108" s="160"/>
      <c r="F108" s="160">
        <f>SUM(D108:E108)</f>
        <v>7084.8</v>
      </c>
      <c r="G108" s="160">
        <v>7184</v>
      </c>
      <c r="H108" s="160"/>
      <c r="I108" s="160">
        <f>SUM(G108:H108)</f>
        <v>7184</v>
      </c>
      <c r="J108" s="160">
        <v>7012.4</v>
      </c>
      <c r="K108" s="160"/>
      <c r="L108" s="160">
        <f>SUM(J108:K108)</f>
        <v>7012.4</v>
      </c>
    </row>
    <row r="109" spans="1:14" ht="39" x14ac:dyDescent="0.25">
      <c r="A109" s="157" t="s">
        <v>444</v>
      </c>
      <c r="B109" s="157"/>
      <c r="C109" s="159" t="s">
        <v>980</v>
      </c>
      <c r="D109" s="160">
        <f>D110</f>
        <v>12128.1</v>
      </c>
      <c r="E109" s="160"/>
      <c r="F109" s="160">
        <f>F110</f>
        <v>12128.1</v>
      </c>
      <c r="G109" s="160">
        <f>G110</f>
        <v>12128.1</v>
      </c>
      <c r="H109" s="160"/>
      <c r="I109" s="160">
        <f>I110</f>
        <v>12128.1</v>
      </c>
      <c r="J109" s="160">
        <f>J110</f>
        <v>12128.1</v>
      </c>
      <c r="K109" s="160"/>
      <c r="L109" s="160">
        <f>L110</f>
        <v>12128.1</v>
      </c>
    </row>
    <row r="110" spans="1:14" ht="26.25" x14ac:dyDescent="0.25">
      <c r="A110" s="157"/>
      <c r="B110" s="157" t="s">
        <v>64</v>
      </c>
      <c r="C110" s="159" t="s">
        <v>65</v>
      </c>
      <c r="D110" s="160">
        <v>12128.1</v>
      </c>
      <c r="E110" s="160"/>
      <c r="F110" s="160">
        <v>12128.1</v>
      </c>
      <c r="G110" s="160">
        <v>12128.1</v>
      </c>
      <c r="H110" s="160"/>
      <c r="I110" s="160">
        <v>12128.1</v>
      </c>
      <c r="J110" s="160">
        <f>J111</f>
        <v>12128.1</v>
      </c>
      <c r="K110" s="160"/>
      <c r="L110" s="160">
        <f>L111</f>
        <v>12128.1</v>
      </c>
    </row>
    <row r="111" spans="1:14" x14ac:dyDescent="0.25">
      <c r="A111" s="157"/>
      <c r="B111" s="157"/>
      <c r="C111" s="159" t="s">
        <v>89</v>
      </c>
      <c r="D111" s="160">
        <v>12128.1</v>
      </c>
      <c r="E111" s="160"/>
      <c r="F111" s="160">
        <v>12128.1</v>
      </c>
      <c r="G111" s="160">
        <v>12128.1</v>
      </c>
      <c r="H111" s="160"/>
      <c r="I111" s="160">
        <v>12128.1</v>
      </c>
      <c r="J111" s="160">
        <v>12128.1</v>
      </c>
      <c r="K111" s="160"/>
      <c r="L111" s="160">
        <v>12128.1</v>
      </c>
    </row>
    <row r="112" spans="1:14" ht="26.25" x14ac:dyDescent="0.25">
      <c r="A112" s="157" t="s">
        <v>445</v>
      </c>
      <c r="B112" s="157"/>
      <c r="C112" s="159" t="s">
        <v>981</v>
      </c>
      <c r="D112" s="160">
        <f t="shared" ref="D112:L113" si="20">D113</f>
        <v>12726.9</v>
      </c>
      <c r="E112" s="160">
        <f>E113</f>
        <v>0</v>
      </c>
      <c r="F112" s="160">
        <f t="shared" si="20"/>
        <v>12726.9</v>
      </c>
      <c r="G112" s="160">
        <f t="shared" si="20"/>
        <v>11943.2</v>
      </c>
      <c r="H112" s="160">
        <f>H113</f>
        <v>0</v>
      </c>
      <c r="I112" s="160">
        <f t="shared" si="20"/>
        <v>11943.199999999999</v>
      </c>
      <c r="J112" s="160">
        <f t="shared" si="20"/>
        <v>11766.4</v>
      </c>
      <c r="K112" s="160">
        <f>K113</f>
        <v>0</v>
      </c>
      <c r="L112" s="160">
        <f t="shared" si="20"/>
        <v>11766.4</v>
      </c>
    </row>
    <row r="113" spans="1:12" ht="26.25" x14ac:dyDescent="0.25">
      <c r="A113" s="157"/>
      <c r="B113" s="157" t="s">
        <v>64</v>
      </c>
      <c r="C113" s="159" t="s">
        <v>65</v>
      </c>
      <c r="D113" s="160">
        <v>12726.9</v>
      </c>
      <c r="E113" s="160"/>
      <c r="F113" s="160">
        <f t="shared" si="20"/>
        <v>12726.9</v>
      </c>
      <c r="G113" s="160">
        <v>11943.2</v>
      </c>
      <c r="H113" s="160"/>
      <c r="I113" s="160">
        <f t="shared" si="20"/>
        <v>11943.199999999999</v>
      </c>
      <c r="J113" s="160">
        <v>11766.4</v>
      </c>
      <c r="K113" s="160"/>
      <c r="L113" s="160">
        <f t="shared" si="20"/>
        <v>11766.4</v>
      </c>
    </row>
    <row r="114" spans="1:12" x14ac:dyDescent="0.25">
      <c r="A114" s="157"/>
      <c r="B114" s="157"/>
      <c r="C114" s="159" t="s">
        <v>89</v>
      </c>
      <c r="D114" s="160">
        <v>12506.3</v>
      </c>
      <c r="E114" s="160"/>
      <c r="F114" s="160">
        <v>12726.9</v>
      </c>
      <c r="G114" s="160">
        <v>11508.3</v>
      </c>
      <c r="H114" s="160">
        <v>434.9</v>
      </c>
      <c r="I114" s="160">
        <f>SUM(G114:H114)</f>
        <v>11943.199999999999</v>
      </c>
      <c r="J114" s="160">
        <v>11335.1</v>
      </c>
      <c r="K114" s="160">
        <v>431.3</v>
      </c>
      <c r="L114" s="160">
        <f>SUM(J114:K114)</f>
        <v>11766.4</v>
      </c>
    </row>
    <row r="115" spans="1:12" s="184" customFormat="1" ht="39" x14ac:dyDescent="0.25">
      <c r="A115" s="154" t="s">
        <v>1012</v>
      </c>
      <c r="B115" s="154"/>
      <c r="C115" s="155" t="s">
        <v>1015</v>
      </c>
      <c r="D115" s="156">
        <f t="shared" ref="D115:F116" si="21">D116</f>
        <v>62036.7</v>
      </c>
      <c r="E115" s="156">
        <f t="shared" si="21"/>
        <v>0</v>
      </c>
      <c r="F115" s="156">
        <f t="shared" si="21"/>
        <v>62036.7</v>
      </c>
      <c r="G115" s="156">
        <f t="shared" ref="G115:L116" si="22">G116</f>
        <v>72008.100000000006</v>
      </c>
      <c r="H115" s="156">
        <f>H116</f>
        <v>0</v>
      </c>
      <c r="I115" s="156">
        <f t="shared" si="22"/>
        <v>72008.100000000006</v>
      </c>
      <c r="J115" s="156">
        <f t="shared" si="22"/>
        <v>10359.5</v>
      </c>
      <c r="K115" s="156">
        <f t="shared" si="22"/>
        <v>0</v>
      </c>
      <c r="L115" s="156">
        <f t="shared" si="22"/>
        <v>10359.5</v>
      </c>
    </row>
    <row r="116" spans="1:12" s="184" customFormat="1" ht="25.5" x14ac:dyDescent="0.25">
      <c r="A116" s="157" t="s">
        <v>1013</v>
      </c>
      <c r="B116" s="157"/>
      <c r="C116" s="362" t="s">
        <v>1025</v>
      </c>
      <c r="D116" s="160">
        <f t="shared" si="21"/>
        <v>62036.7</v>
      </c>
      <c r="E116" s="160">
        <f t="shared" si="21"/>
        <v>0</v>
      </c>
      <c r="F116" s="160">
        <f t="shared" si="21"/>
        <v>62036.7</v>
      </c>
      <c r="G116" s="160">
        <f t="shared" si="22"/>
        <v>72008.100000000006</v>
      </c>
      <c r="H116" s="160">
        <f>H117</f>
        <v>0</v>
      </c>
      <c r="I116" s="160">
        <f t="shared" si="22"/>
        <v>72008.100000000006</v>
      </c>
      <c r="J116" s="160">
        <f t="shared" si="22"/>
        <v>10359.5</v>
      </c>
      <c r="K116" s="160">
        <f t="shared" si="22"/>
        <v>0</v>
      </c>
      <c r="L116" s="160">
        <f t="shared" si="22"/>
        <v>10359.5</v>
      </c>
    </row>
    <row r="117" spans="1:12" ht="26.25" x14ac:dyDescent="0.25">
      <c r="A117" s="157"/>
      <c r="B117" s="157" t="s">
        <v>186</v>
      </c>
      <c r="C117" s="26" t="s">
        <v>187</v>
      </c>
      <c r="D117" s="160">
        <f t="shared" ref="D117:I117" si="23">SUM(D118:D120)</f>
        <v>62036.7</v>
      </c>
      <c r="E117" s="160">
        <f t="shared" si="23"/>
        <v>0</v>
      </c>
      <c r="F117" s="160">
        <f t="shared" si="23"/>
        <v>62036.7</v>
      </c>
      <c r="G117" s="160">
        <f t="shared" si="23"/>
        <v>72008.100000000006</v>
      </c>
      <c r="H117" s="160">
        <f>SUM(H118:H120)</f>
        <v>0</v>
      </c>
      <c r="I117" s="160">
        <f t="shared" si="23"/>
        <v>72008.100000000006</v>
      </c>
      <c r="J117" s="160">
        <f>J118+J119</f>
        <v>10359.5</v>
      </c>
      <c r="K117" s="160">
        <f>SUM(K118:K120)</f>
        <v>0</v>
      </c>
      <c r="L117" s="160">
        <f>SUM(L118:L120)</f>
        <v>10359.5</v>
      </c>
    </row>
    <row r="118" spans="1:12" x14ac:dyDescent="0.25">
      <c r="A118" s="157"/>
      <c r="B118" s="157"/>
      <c r="C118" s="26" t="s">
        <v>1156</v>
      </c>
      <c r="D118" s="160">
        <v>57131.1</v>
      </c>
      <c r="E118" s="160"/>
      <c r="F118" s="160">
        <v>57131.1</v>
      </c>
      <c r="G118" s="160">
        <v>50000</v>
      </c>
      <c r="H118" s="160"/>
      <c r="I118" s="160">
        <f>SUM(G118:H118)</f>
        <v>50000</v>
      </c>
      <c r="J118" s="160">
        <v>0</v>
      </c>
      <c r="K118" s="160"/>
      <c r="L118" s="160">
        <f>SUM(K118)</f>
        <v>0</v>
      </c>
    </row>
    <row r="119" spans="1:12" x14ac:dyDescent="0.25">
      <c r="A119" s="157"/>
      <c r="B119" s="157"/>
      <c r="C119" s="26" t="s">
        <v>1157</v>
      </c>
      <c r="D119" s="160"/>
      <c r="E119" s="160"/>
      <c r="F119" s="160"/>
      <c r="G119" s="160">
        <v>8338.9</v>
      </c>
      <c r="H119" s="160"/>
      <c r="I119" s="160">
        <v>8338.9</v>
      </c>
      <c r="J119" s="160">
        <v>10359.5</v>
      </c>
      <c r="K119" s="160"/>
      <c r="L119" s="160">
        <v>10359.5</v>
      </c>
    </row>
    <row r="120" spans="1:12" x14ac:dyDescent="0.25">
      <c r="A120" s="157"/>
      <c r="B120" s="157"/>
      <c r="C120" s="26" t="s">
        <v>192</v>
      </c>
      <c r="D120" s="160">
        <v>4905.6000000000004</v>
      </c>
      <c r="E120" s="160"/>
      <c r="F120" s="160">
        <f>SUM(D120:E120)</f>
        <v>4905.6000000000004</v>
      </c>
      <c r="G120" s="160">
        <v>13669.2</v>
      </c>
      <c r="H120" s="160"/>
      <c r="I120" s="160">
        <f>SUM(G120:H120)</f>
        <v>13669.2</v>
      </c>
      <c r="J120" s="160">
        <v>0</v>
      </c>
      <c r="K120" s="160"/>
      <c r="L120" s="160">
        <v>0</v>
      </c>
    </row>
    <row r="121" spans="1:12" ht="33.75" customHeight="1" x14ac:dyDescent="0.25">
      <c r="A121" s="151" t="s">
        <v>103</v>
      </c>
      <c r="B121" s="151"/>
      <c r="C121" s="152" t="s">
        <v>104</v>
      </c>
      <c r="D121" s="153">
        <f>D122</f>
        <v>28767.399999999998</v>
      </c>
      <c r="E121" s="153">
        <f>E122</f>
        <v>-121.7</v>
      </c>
      <c r="F121" s="153">
        <f>F122</f>
        <v>28645.699999999997</v>
      </c>
      <c r="G121" s="153">
        <f>G122</f>
        <v>28516.899999999998</v>
      </c>
      <c r="H121" s="153"/>
      <c r="I121" s="153">
        <f>I122</f>
        <v>28516.899999999998</v>
      </c>
      <c r="J121" s="153">
        <f>J122</f>
        <v>28516.899999999998</v>
      </c>
      <c r="K121" s="153"/>
      <c r="L121" s="153">
        <f>L122</f>
        <v>28516.899999999998</v>
      </c>
    </row>
    <row r="122" spans="1:12" ht="26.25" x14ac:dyDescent="0.25">
      <c r="A122" s="154" t="s">
        <v>105</v>
      </c>
      <c r="B122" s="164"/>
      <c r="C122" s="155" t="s">
        <v>106</v>
      </c>
      <c r="D122" s="156">
        <f>D123+D125+D127+D129+D131+D133+D135</f>
        <v>28767.399999999998</v>
      </c>
      <c r="E122" s="156">
        <f>E123+E125+E127+E129+E131+E133+E135</f>
        <v>-121.7</v>
      </c>
      <c r="F122" s="156">
        <f>F123+F125+F127+F129+F131+F133+F135</f>
        <v>28645.699999999997</v>
      </c>
      <c r="G122" s="156">
        <f>G123+G125+G127+G129+G131</f>
        <v>28516.899999999998</v>
      </c>
      <c r="H122" s="156"/>
      <c r="I122" s="156">
        <f>I123+I125+I127+I129+I131</f>
        <v>28516.899999999998</v>
      </c>
      <c r="J122" s="156">
        <f>J123+J125+J127+J129+J131</f>
        <v>28516.899999999998</v>
      </c>
      <c r="K122" s="156"/>
      <c r="L122" s="156">
        <f>L123+L125+L127+L129+L131</f>
        <v>28516.899999999998</v>
      </c>
    </row>
    <row r="123" spans="1:12" ht="26.25" x14ac:dyDescent="0.25">
      <c r="A123" s="157" t="s">
        <v>107</v>
      </c>
      <c r="B123" s="158"/>
      <c r="C123" s="159" t="s">
        <v>108</v>
      </c>
      <c r="D123" s="160">
        <f>D124</f>
        <v>17932.099999999999</v>
      </c>
      <c r="E123" s="160">
        <f>E124</f>
        <v>0</v>
      </c>
      <c r="F123" s="160">
        <f>F124</f>
        <v>17932.099999999999</v>
      </c>
      <c r="G123" s="160">
        <f>G124</f>
        <v>17666.599999999999</v>
      </c>
      <c r="H123" s="160"/>
      <c r="I123" s="160">
        <f>I124</f>
        <v>17666.599999999999</v>
      </c>
      <c r="J123" s="160">
        <f>J124</f>
        <v>17666.599999999999</v>
      </c>
      <c r="K123" s="160"/>
      <c r="L123" s="160">
        <f>L124</f>
        <v>17666.599999999999</v>
      </c>
    </row>
    <row r="124" spans="1:12" ht="26.25" x14ac:dyDescent="0.25">
      <c r="A124" s="157"/>
      <c r="B124" s="157" t="s">
        <v>64</v>
      </c>
      <c r="C124" s="159" t="s">
        <v>65</v>
      </c>
      <c r="D124" s="160">
        <v>17932.099999999999</v>
      </c>
      <c r="E124" s="160"/>
      <c r="F124" s="160">
        <f>SUM(D124:E124)</f>
        <v>17932.099999999999</v>
      </c>
      <c r="G124" s="160">
        <f t="shared" ref="G124:L124" si="24">18449.3-782.7</f>
        <v>17666.599999999999</v>
      </c>
      <c r="H124" s="160"/>
      <c r="I124" s="160">
        <f t="shared" si="24"/>
        <v>17666.599999999999</v>
      </c>
      <c r="J124" s="160">
        <f t="shared" si="24"/>
        <v>17666.599999999999</v>
      </c>
      <c r="K124" s="160"/>
      <c r="L124" s="160">
        <f t="shared" si="24"/>
        <v>17666.599999999999</v>
      </c>
    </row>
    <row r="125" spans="1:12" ht="26.25" x14ac:dyDescent="0.25">
      <c r="A125" s="157" t="s">
        <v>109</v>
      </c>
      <c r="B125" s="158"/>
      <c r="C125" s="159" t="s">
        <v>110</v>
      </c>
      <c r="D125" s="160">
        <f>D126</f>
        <v>10095.700000000001</v>
      </c>
      <c r="E125" s="160">
        <f>E126</f>
        <v>0</v>
      </c>
      <c r="F125" s="160">
        <f>F126</f>
        <v>10095.700000000001</v>
      </c>
      <c r="G125" s="160">
        <f>G126</f>
        <v>10240.700000000001</v>
      </c>
      <c r="H125" s="160"/>
      <c r="I125" s="160">
        <f>I126</f>
        <v>10240.700000000001</v>
      </c>
      <c r="J125" s="160">
        <f>J126</f>
        <v>10240.700000000001</v>
      </c>
      <c r="K125" s="160"/>
      <c r="L125" s="160">
        <f>L126</f>
        <v>10240.700000000001</v>
      </c>
    </row>
    <row r="126" spans="1:12" ht="26.25" x14ac:dyDescent="0.25">
      <c r="A126" s="157"/>
      <c r="B126" s="157" t="s">
        <v>64</v>
      </c>
      <c r="C126" s="159" t="s">
        <v>65</v>
      </c>
      <c r="D126" s="160">
        <v>10095.700000000001</v>
      </c>
      <c r="E126" s="160"/>
      <c r="F126" s="160">
        <f>SUM(D126:E126)</f>
        <v>10095.700000000001</v>
      </c>
      <c r="G126" s="160">
        <f t="shared" ref="G126:L126" si="25">10533.5-292.8</f>
        <v>10240.700000000001</v>
      </c>
      <c r="H126" s="160"/>
      <c r="I126" s="160">
        <f t="shared" si="25"/>
        <v>10240.700000000001</v>
      </c>
      <c r="J126" s="160">
        <f t="shared" si="25"/>
        <v>10240.700000000001</v>
      </c>
      <c r="K126" s="160"/>
      <c r="L126" s="160">
        <f t="shared" si="25"/>
        <v>10240.700000000001</v>
      </c>
    </row>
    <row r="127" spans="1:12" x14ac:dyDescent="0.25">
      <c r="A127" s="157" t="s">
        <v>111</v>
      </c>
      <c r="B127" s="157"/>
      <c r="C127" s="159" t="s">
        <v>112</v>
      </c>
      <c r="D127" s="160">
        <f>D128</f>
        <v>278.2</v>
      </c>
      <c r="E127" s="160"/>
      <c r="F127" s="160">
        <f>F128</f>
        <v>278.2</v>
      </c>
      <c r="G127" s="160">
        <f>G128</f>
        <v>278.2</v>
      </c>
      <c r="H127" s="160"/>
      <c r="I127" s="160">
        <f>I128</f>
        <v>278.2</v>
      </c>
      <c r="J127" s="160">
        <f>J128</f>
        <v>278.2</v>
      </c>
      <c r="K127" s="160"/>
      <c r="L127" s="160">
        <f>L128</f>
        <v>278.2</v>
      </c>
    </row>
    <row r="128" spans="1:12" ht="26.25" x14ac:dyDescent="0.25">
      <c r="A128" s="157"/>
      <c r="B128" s="157" t="s">
        <v>64</v>
      </c>
      <c r="C128" s="159" t="s">
        <v>65</v>
      </c>
      <c r="D128" s="160">
        <v>278.2</v>
      </c>
      <c r="E128" s="160"/>
      <c r="F128" s="160">
        <v>278.2</v>
      </c>
      <c r="G128" s="160">
        <v>278.2</v>
      </c>
      <c r="H128" s="160"/>
      <c r="I128" s="160">
        <v>278.2</v>
      </c>
      <c r="J128" s="160">
        <v>278.2</v>
      </c>
      <c r="K128" s="160"/>
      <c r="L128" s="160">
        <v>278.2</v>
      </c>
    </row>
    <row r="129" spans="1:12" x14ac:dyDescent="0.25">
      <c r="A129" s="157" t="s">
        <v>113</v>
      </c>
      <c r="B129" s="157"/>
      <c r="C129" s="159" t="s">
        <v>114</v>
      </c>
      <c r="D129" s="160">
        <f>D130</f>
        <v>100.1</v>
      </c>
      <c r="E129" s="160"/>
      <c r="F129" s="160">
        <f>F130</f>
        <v>100.1</v>
      </c>
      <c r="G129" s="160">
        <f>G130</f>
        <v>100.1</v>
      </c>
      <c r="H129" s="160"/>
      <c r="I129" s="160">
        <f>I130</f>
        <v>100.1</v>
      </c>
      <c r="J129" s="160">
        <f>J130</f>
        <v>100.1</v>
      </c>
      <c r="K129" s="160"/>
      <c r="L129" s="160">
        <f>L130</f>
        <v>100.1</v>
      </c>
    </row>
    <row r="130" spans="1:12" ht="26.25" x14ac:dyDescent="0.25">
      <c r="A130" s="157"/>
      <c r="B130" s="157" t="s">
        <v>64</v>
      </c>
      <c r="C130" s="159" t="s">
        <v>65</v>
      </c>
      <c r="D130" s="160">
        <v>100.1</v>
      </c>
      <c r="E130" s="160"/>
      <c r="F130" s="160">
        <v>100.1</v>
      </c>
      <c r="G130" s="160">
        <v>100.1</v>
      </c>
      <c r="H130" s="160"/>
      <c r="I130" s="160">
        <v>100.1</v>
      </c>
      <c r="J130" s="160">
        <v>100.1</v>
      </c>
      <c r="K130" s="160"/>
      <c r="L130" s="160">
        <v>100.1</v>
      </c>
    </row>
    <row r="131" spans="1:12" x14ac:dyDescent="0.25">
      <c r="A131" s="479" t="s">
        <v>789</v>
      </c>
      <c r="B131" s="157"/>
      <c r="C131" s="159" t="s">
        <v>116</v>
      </c>
      <c r="D131" s="182">
        <f>D132</f>
        <v>231.3</v>
      </c>
      <c r="E131" s="182">
        <f>E132</f>
        <v>-121.7</v>
      </c>
      <c r="F131" s="182">
        <f>F132</f>
        <v>109.60000000000001</v>
      </c>
      <c r="G131" s="160">
        <f>G132</f>
        <v>231.3</v>
      </c>
      <c r="H131" s="160"/>
      <c r="I131" s="160">
        <f>I132</f>
        <v>231.3</v>
      </c>
      <c r="J131" s="160">
        <f>J132</f>
        <v>231.3</v>
      </c>
      <c r="K131" s="160"/>
      <c r="L131" s="160">
        <f>L132</f>
        <v>231.3</v>
      </c>
    </row>
    <row r="132" spans="1:12" ht="26.25" x14ac:dyDescent="0.25">
      <c r="A132" s="157"/>
      <c r="B132" s="157" t="s">
        <v>64</v>
      </c>
      <c r="C132" s="159" t="s">
        <v>65</v>
      </c>
      <c r="D132" s="182">
        <v>231.3</v>
      </c>
      <c r="E132" s="182">
        <v>-121.7</v>
      </c>
      <c r="F132" s="182">
        <f>SUM(D132:E132)</f>
        <v>109.60000000000001</v>
      </c>
      <c r="G132" s="160">
        <v>231.3</v>
      </c>
      <c r="H132" s="160"/>
      <c r="I132" s="160">
        <v>231.3</v>
      </c>
      <c r="J132" s="160">
        <v>231.3</v>
      </c>
      <c r="K132" s="160"/>
      <c r="L132" s="160">
        <v>231.3</v>
      </c>
    </row>
    <row r="133" spans="1:12" ht="26.25" x14ac:dyDescent="0.25">
      <c r="A133" s="157" t="s">
        <v>790</v>
      </c>
      <c r="B133" s="157"/>
      <c r="C133" s="159" t="s">
        <v>744</v>
      </c>
      <c r="D133" s="160">
        <f>D134</f>
        <v>60</v>
      </c>
      <c r="E133" s="160"/>
      <c r="F133" s="160">
        <f>F134</f>
        <v>60</v>
      </c>
      <c r="G133" s="160">
        <f>G134</f>
        <v>0</v>
      </c>
      <c r="H133" s="160"/>
      <c r="I133" s="160">
        <f>I134</f>
        <v>0</v>
      </c>
      <c r="J133" s="160">
        <f>J134</f>
        <v>0</v>
      </c>
      <c r="K133" s="160"/>
      <c r="L133" s="160">
        <f>L134</f>
        <v>0</v>
      </c>
    </row>
    <row r="134" spans="1:12" ht="26.25" x14ac:dyDescent="0.25">
      <c r="A134" s="157"/>
      <c r="B134" s="157" t="s">
        <v>64</v>
      </c>
      <c r="C134" s="159" t="s">
        <v>65</v>
      </c>
      <c r="D134" s="160">
        <f>58.5+1.5</f>
        <v>60</v>
      </c>
      <c r="E134" s="160"/>
      <c r="F134" s="160">
        <f>58.5+1.5</f>
        <v>60</v>
      </c>
      <c r="G134" s="160">
        <v>0</v>
      </c>
      <c r="H134" s="160"/>
      <c r="I134" s="160">
        <v>0</v>
      </c>
      <c r="J134" s="160">
        <v>0</v>
      </c>
      <c r="K134" s="160"/>
      <c r="L134" s="160">
        <v>0</v>
      </c>
    </row>
    <row r="135" spans="1:12" ht="39" x14ac:dyDescent="0.25">
      <c r="A135" s="157" t="s">
        <v>791</v>
      </c>
      <c r="B135" s="157"/>
      <c r="C135" s="159" t="s">
        <v>253</v>
      </c>
      <c r="D135" s="160">
        <f>D136</f>
        <v>70</v>
      </c>
      <c r="E135" s="160"/>
      <c r="F135" s="160">
        <f>F136</f>
        <v>70</v>
      </c>
      <c r="G135" s="160">
        <f>G136</f>
        <v>0</v>
      </c>
      <c r="H135" s="160"/>
      <c r="I135" s="160">
        <f>I136</f>
        <v>0</v>
      </c>
      <c r="J135" s="160">
        <f>J136</f>
        <v>0</v>
      </c>
      <c r="K135" s="160"/>
      <c r="L135" s="160">
        <f>L136</f>
        <v>0</v>
      </c>
    </row>
    <row r="136" spans="1:12" ht="26.25" x14ac:dyDescent="0.25">
      <c r="A136" s="157"/>
      <c r="B136" s="157" t="s">
        <v>64</v>
      </c>
      <c r="C136" s="159" t="s">
        <v>65</v>
      </c>
      <c r="D136" s="160">
        <v>70</v>
      </c>
      <c r="E136" s="160"/>
      <c r="F136" s="160">
        <v>70</v>
      </c>
      <c r="G136" s="160">
        <v>0</v>
      </c>
      <c r="H136" s="160"/>
      <c r="I136" s="160">
        <v>0</v>
      </c>
      <c r="J136" s="160">
        <v>0</v>
      </c>
      <c r="K136" s="160"/>
      <c r="L136" s="160">
        <v>0</v>
      </c>
    </row>
    <row r="137" spans="1:12" ht="26.25" x14ac:dyDescent="0.25">
      <c r="A137" s="151" t="s">
        <v>117</v>
      </c>
      <c r="B137" s="151"/>
      <c r="C137" s="152" t="s">
        <v>118</v>
      </c>
      <c r="D137" s="153">
        <f t="shared" ref="D137:L137" si="26">D138</f>
        <v>6035.6</v>
      </c>
      <c r="E137" s="153">
        <f t="shared" si="26"/>
        <v>0</v>
      </c>
      <c r="F137" s="153">
        <f t="shared" si="26"/>
        <v>6035.6</v>
      </c>
      <c r="G137" s="153">
        <f t="shared" si="26"/>
        <v>5895.6</v>
      </c>
      <c r="H137" s="153">
        <f t="shared" si="26"/>
        <v>0</v>
      </c>
      <c r="I137" s="153">
        <f t="shared" si="26"/>
        <v>5895.6</v>
      </c>
      <c r="J137" s="153">
        <f t="shared" si="26"/>
        <v>5895.6</v>
      </c>
      <c r="K137" s="153">
        <f t="shared" si="26"/>
        <v>0</v>
      </c>
      <c r="L137" s="153">
        <f t="shared" si="26"/>
        <v>5895.6</v>
      </c>
    </row>
    <row r="138" spans="1:12" ht="26.25" x14ac:dyDescent="0.25">
      <c r="A138" s="154" t="s">
        <v>119</v>
      </c>
      <c r="B138" s="154"/>
      <c r="C138" s="155" t="s">
        <v>120</v>
      </c>
      <c r="D138" s="156">
        <f>D139+D145+D141+D143</f>
        <v>6035.6</v>
      </c>
      <c r="E138" s="156">
        <f>E139+E145+E141+E143</f>
        <v>0</v>
      </c>
      <c r="F138" s="156">
        <f>F139+F145+F141+F143</f>
        <v>6035.6</v>
      </c>
      <c r="G138" s="156">
        <f>G139+G145+G143</f>
        <v>5895.6</v>
      </c>
      <c r="H138" s="156">
        <f>H139+H143</f>
        <v>0</v>
      </c>
      <c r="I138" s="156">
        <f>I139+I145+I143</f>
        <v>5895.6</v>
      </c>
      <c r="J138" s="156">
        <f>J139+J145+J143</f>
        <v>5895.6</v>
      </c>
      <c r="K138" s="156">
        <f>K139+K143</f>
        <v>0</v>
      </c>
      <c r="L138" s="156">
        <f>L139+L145+L143</f>
        <v>5895.6</v>
      </c>
    </row>
    <row r="139" spans="1:12" ht="27" hidden="1" x14ac:dyDescent="0.3">
      <c r="A139" s="157" t="s">
        <v>121</v>
      </c>
      <c r="B139" s="157"/>
      <c r="C139" s="159" t="s">
        <v>122</v>
      </c>
      <c r="D139" s="160">
        <v>0</v>
      </c>
      <c r="E139" s="160"/>
      <c r="F139" s="160">
        <f t="shared" ref="F139:L139" si="27">F140</f>
        <v>0</v>
      </c>
      <c r="G139" s="160">
        <f t="shared" si="27"/>
        <v>0</v>
      </c>
      <c r="H139" s="160">
        <f t="shared" si="27"/>
        <v>0</v>
      </c>
      <c r="I139" s="160">
        <f t="shared" si="27"/>
        <v>0</v>
      </c>
      <c r="J139" s="160">
        <f t="shared" si="27"/>
        <v>0</v>
      </c>
      <c r="K139" s="160">
        <f t="shared" si="27"/>
        <v>0</v>
      </c>
      <c r="L139" s="160">
        <f t="shared" si="27"/>
        <v>0</v>
      </c>
    </row>
    <row r="140" spans="1:12" ht="27" hidden="1" x14ac:dyDescent="0.3">
      <c r="A140" s="157"/>
      <c r="B140" s="157" t="s">
        <v>64</v>
      </c>
      <c r="C140" s="159" t="s">
        <v>65</v>
      </c>
      <c r="D140" s="160">
        <v>0</v>
      </c>
      <c r="E140" s="160"/>
      <c r="F140" s="160">
        <v>0</v>
      </c>
      <c r="G140" s="160">
        <v>0</v>
      </c>
      <c r="H140" s="160">
        <v>0</v>
      </c>
      <c r="I140" s="160">
        <v>0</v>
      </c>
      <c r="J140" s="160">
        <v>0</v>
      </c>
      <c r="K140" s="160">
        <v>0</v>
      </c>
      <c r="L140" s="160">
        <v>0</v>
      </c>
    </row>
    <row r="141" spans="1:12" ht="27" customHeight="1" x14ac:dyDescent="0.25">
      <c r="A141" s="157" t="s">
        <v>778</v>
      </c>
      <c r="B141" s="157"/>
      <c r="C141" s="159" t="s">
        <v>1153</v>
      </c>
      <c r="D141" s="160">
        <f>D142</f>
        <v>140</v>
      </c>
      <c r="E141" s="160"/>
      <c r="F141" s="160">
        <f>F142</f>
        <v>140</v>
      </c>
      <c r="G141" s="160">
        <f>G142</f>
        <v>0</v>
      </c>
      <c r="H141" s="160"/>
      <c r="I141" s="160">
        <f>I142</f>
        <v>0</v>
      </c>
      <c r="J141" s="160">
        <f>J142</f>
        <v>0</v>
      </c>
      <c r="K141" s="160"/>
      <c r="L141" s="160">
        <f>L142</f>
        <v>0</v>
      </c>
    </row>
    <row r="142" spans="1:12" ht="26.25" x14ac:dyDescent="0.25">
      <c r="A142" s="157"/>
      <c r="B142" s="157" t="s">
        <v>64</v>
      </c>
      <c r="C142" s="159" t="s">
        <v>65</v>
      </c>
      <c r="D142" s="160">
        <f>141.5-1.5</f>
        <v>140</v>
      </c>
      <c r="E142" s="160"/>
      <c r="F142" s="160">
        <f>141.5-1.5</f>
        <v>140</v>
      </c>
      <c r="G142" s="160">
        <v>0</v>
      </c>
      <c r="H142" s="160"/>
      <c r="I142" s="160">
        <v>0</v>
      </c>
      <c r="J142" s="160">
        <v>0</v>
      </c>
      <c r="K142" s="160"/>
      <c r="L142" s="160">
        <v>0</v>
      </c>
    </row>
    <row r="143" spans="1:12" ht="26.25" x14ac:dyDescent="0.25">
      <c r="A143" s="157" t="s">
        <v>1147</v>
      </c>
      <c r="B143" s="157"/>
      <c r="C143" s="159" t="s">
        <v>1146</v>
      </c>
      <c r="D143" s="160">
        <f>D144</f>
        <v>1870</v>
      </c>
      <c r="E143" s="160"/>
      <c r="F143" s="160">
        <f>F144</f>
        <v>1870</v>
      </c>
      <c r="G143" s="160">
        <v>1870</v>
      </c>
      <c r="H143" s="160">
        <f>H144</f>
        <v>0</v>
      </c>
      <c r="I143" s="160">
        <f>I144</f>
        <v>1870</v>
      </c>
      <c r="J143" s="160">
        <f>J144</f>
        <v>1870</v>
      </c>
      <c r="K143" s="160"/>
      <c r="L143" s="160">
        <f>L144</f>
        <v>1870</v>
      </c>
    </row>
    <row r="144" spans="1:12" ht="26.25" x14ac:dyDescent="0.25">
      <c r="A144" s="157"/>
      <c r="B144" s="157" t="s">
        <v>64</v>
      </c>
      <c r="C144" s="159" t="s">
        <v>65</v>
      </c>
      <c r="D144" s="160">
        <v>1870</v>
      </c>
      <c r="E144" s="160"/>
      <c r="F144" s="160">
        <v>1870</v>
      </c>
      <c r="G144" s="160">
        <v>1870</v>
      </c>
      <c r="H144" s="160"/>
      <c r="I144" s="160">
        <v>1870</v>
      </c>
      <c r="J144" s="160">
        <v>1870</v>
      </c>
      <c r="K144" s="160"/>
      <c r="L144" s="160">
        <v>1870</v>
      </c>
    </row>
    <row r="145" spans="1:12" ht="39" x14ac:dyDescent="0.25">
      <c r="A145" s="479" t="s">
        <v>123</v>
      </c>
      <c r="B145" s="157"/>
      <c r="C145" s="159" t="s">
        <v>124</v>
      </c>
      <c r="D145" s="160">
        <v>4025.6</v>
      </c>
      <c r="E145" s="160"/>
      <c r="F145" s="160">
        <v>4025.6</v>
      </c>
      <c r="G145" s="160">
        <v>4025.6</v>
      </c>
      <c r="H145" s="160"/>
      <c r="I145" s="160">
        <v>4025.6</v>
      </c>
      <c r="J145" s="160">
        <v>4025.6</v>
      </c>
      <c r="K145" s="160"/>
      <c r="L145" s="160">
        <v>4025.6</v>
      </c>
    </row>
    <row r="146" spans="1:12" x14ac:dyDescent="0.25">
      <c r="A146" s="157"/>
      <c r="B146" s="157" t="s">
        <v>37</v>
      </c>
      <c r="C146" s="159" t="s">
        <v>38</v>
      </c>
      <c r="D146" s="29">
        <v>64.099999999999994</v>
      </c>
      <c r="E146" s="29">
        <v>-64.099999999999994</v>
      </c>
      <c r="F146" s="29">
        <v>0</v>
      </c>
      <c r="G146" s="29">
        <v>64.099999999999994</v>
      </c>
      <c r="H146" s="29"/>
      <c r="I146" s="29">
        <v>64.099999999999994</v>
      </c>
      <c r="J146" s="29">
        <v>64.099999999999994</v>
      </c>
      <c r="K146" s="29"/>
      <c r="L146" s="29">
        <v>64.099999999999994</v>
      </c>
    </row>
    <row r="147" spans="1:12" ht="26.25" x14ac:dyDescent="0.25">
      <c r="A147" s="157"/>
      <c r="B147" s="157" t="s">
        <v>64</v>
      </c>
      <c r="C147" s="159" t="s">
        <v>65</v>
      </c>
      <c r="D147" s="29">
        <v>3888.2</v>
      </c>
      <c r="E147" s="29">
        <v>64.099999999999994</v>
      </c>
      <c r="F147" s="29">
        <f>SUM(D147:E147)</f>
        <v>3952.2999999999997</v>
      </c>
      <c r="G147" s="29">
        <v>3961.5</v>
      </c>
      <c r="H147" s="29"/>
      <c r="I147" s="29">
        <v>3961.5</v>
      </c>
      <c r="J147" s="29">
        <v>3961.5</v>
      </c>
      <c r="K147" s="29"/>
      <c r="L147" s="29">
        <v>3961.5</v>
      </c>
    </row>
    <row r="148" spans="1:12" x14ac:dyDescent="0.25">
      <c r="A148" s="157"/>
      <c r="B148" s="157" t="s">
        <v>32</v>
      </c>
      <c r="C148" s="159" t="s">
        <v>33</v>
      </c>
      <c r="D148" s="29">
        <v>73.3</v>
      </c>
      <c r="E148" s="29"/>
      <c r="F148" s="29">
        <v>73.3</v>
      </c>
      <c r="G148" s="29"/>
      <c r="H148" s="29"/>
      <c r="I148" s="29">
        <v>0</v>
      </c>
      <c r="J148" s="29"/>
      <c r="K148" s="29"/>
      <c r="L148" s="29">
        <v>0</v>
      </c>
    </row>
    <row r="149" spans="1:12" x14ac:dyDescent="0.25">
      <c r="A149" s="151" t="s">
        <v>125</v>
      </c>
      <c r="B149" s="151"/>
      <c r="C149" s="152" t="s">
        <v>126</v>
      </c>
      <c r="D149" s="153">
        <f t="shared" ref="D149:L149" si="28">D150+D155</f>
        <v>18031.700000000004</v>
      </c>
      <c r="E149" s="153">
        <f t="shared" si="28"/>
        <v>-79</v>
      </c>
      <c r="F149" s="153">
        <f t="shared" si="28"/>
        <v>17952.700000000004</v>
      </c>
      <c r="G149" s="153">
        <f t="shared" si="28"/>
        <v>18010.600000000002</v>
      </c>
      <c r="H149" s="153">
        <f t="shared" si="28"/>
        <v>0</v>
      </c>
      <c r="I149" s="153">
        <f t="shared" si="28"/>
        <v>18010.600000000002</v>
      </c>
      <c r="J149" s="153">
        <f t="shared" si="28"/>
        <v>17882.900000000001</v>
      </c>
      <c r="K149" s="153">
        <f t="shared" si="28"/>
        <v>0</v>
      </c>
      <c r="L149" s="153">
        <f t="shared" si="28"/>
        <v>17882.900000000001</v>
      </c>
    </row>
    <row r="150" spans="1:12" ht="26.25" x14ac:dyDescent="0.25">
      <c r="A150" s="154" t="s">
        <v>127</v>
      </c>
      <c r="B150" s="154"/>
      <c r="C150" s="155" t="s">
        <v>128</v>
      </c>
      <c r="D150" s="156">
        <f>D153+D151</f>
        <v>211.4</v>
      </c>
      <c r="E150" s="156"/>
      <c r="F150" s="156">
        <f>F153+F151</f>
        <v>211.4</v>
      </c>
      <c r="G150" s="156">
        <f>G153+G151</f>
        <v>211.4</v>
      </c>
      <c r="H150" s="156"/>
      <c r="I150" s="156">
        <f>I153+I151</f>
        <v>211.4</v>
      </c>
      <c r="J150" s="156">
        <f>J153+J151</f>
        <v>211.4</v>
      </c>
      <c r="K150" s="156"/>
      <c r="L150" s="156">
        <f>L153+L151</f>
        <v>211.4</v>
      </c>
    </row>
    <row r="151" spans="1:12" ht="27" customHeight="1" x14ac:dyDescent="0.25">
      <c r="A151" s="172" t="s">
        <v>129</v>
      </c>
      <c r="B151" s="172"/>
      <c r="C151" s="173" t="s">
        <v>130</v>
      </c>
      <c r="D151" s="160">
        <f>D152</f>
        <v>150.30000000000001</v>
      </c>
      <c r="E151" s="160"/>
      <c r="F151" s="160">
        <f>F152</f>
        <v>150.30000000000001</v>
      </c>
      <c r="G151" s="160">
        <f>G152</f>
        <v>150.30000000000001</v>
      </c>
      <c r="H151" s="160"/>
      <c r="I151" s="160">
        <f>I152</f>
        <v>150.30000000000001</v>
      </c>
      <c r="J151" s="160">
        <f>J152</f>
        <v>150.30000000000001</v>
      </c>
      <c r="K151" s="160"/>
      <c r="L151" s="160">
        <f>L152</f>
        <v>150.30000000000001</v>
      </c>
    </row>
    <row r="152" spans="1:12" ht="26.25" x14ac:dyDescent="0.25">
      <c r="A152" s="172"/>
      <c r="B152" s="172" t="s">
        <v>64</v>
      </c>
      <c r="C152" s="173" t="s">
        <v>65</v>
      </c>
      <c r="D152" s="160">
        <v>150.30000000000001</v>
      </c>
      <c r="E152" s="160"/>
      <c r="F152" s="160">
        <v>150.30000000000001</v>
      </c>
      <c r="G152" s="160">
        <v>150.30000000000001</v>
      </c>
      <c r="H152" s="160"/>
      <c r="I152" s="160">
        <v>150.30000000000001</v>
      </c>
      <c r="J152" s="160">
        <v>150.30000000000001</v>
      </c>
      <c r="K152" s="160"/>
      <c r="L152" s="160">
        <v>150.30000000000001</v>
      </c>
    </row>
    <row r="153" spans="1:12" ht="26.25" x14ac:dyDescent="0.25">
      <c r="A153" s="157" t="s">
        <v>131</v>
      </c>
      <c r="B153" s="157"/>
      <c r="C153" s="159" t="s">
        <v>132</v>
      </c>
      <c r="D153" s="160">
        <f>D154</f>
        <v>61.1</v>
      </c>
      <c r="E153" s="160"/>
      <c r="F153" s="160">
        <f>F154</f>
        <v>61.1</v>
      </c>
      <c r="G153" s="160">
        <f>G154</f>
        <v>61.1</v>
      </c>
      <c r="H153" s="160"/>
      <c r="I153" s="160">
        <f>I154</f>
        <v>61.1</v>
      </c>
      <c r="J153" s="160">
        <f>J154</f>
        <v>61.1</v>
      </c>
      <c r="K153" s="160"/>
      <c r="L153" s="160">
        <f>L154</f>
        <v>61.1</v>
      </c>
    </row>
    <row r="154" spans="1:12" ht="26.25" x14ac:dyDescent="0.25">
      <c r="A154" s="157"/>
      <c r="B154" s="157" t="s">
        <v>64</v>
      </c>
      <c r="C154" s="159" t="s">
        <v>65</v>
      </c>
      <c r="D154" s="160">
        <v>61.1</v>
      </c>
      <c r="E154" s="160"/>
      <c r="F154" s="160">
        <v>61.1</v>
      </c>
      <c r="G154" s="160">
        <v>61.1</v>
      </c>
      <c r="H154" s="160"/>
      <c r="I154" s="160">
        <v>61.1</v>
      </c>
      <c r="J154" s="160">
        <v>61.1</v>
      </c>
      <c r="K154" s="160"/>
      <c r="L154" s="160">
        <v>61.1</v>
      </c>
    </row>
    <row r="155" spans="1:12" ht="26.25" x14ac:dyDescent="0.25">
      <c r="A155" s="154" t="s">
        <v>133</v>
      </c>
      <c r="B155" s="154"/>
      <c r="C155" s="155" t="s">
        <v>134</v>
      </c>
      <c r="D155" s="156">
        <f>D156+D159+D162</f>
        <v>17820.300000000003</v>
      </c>
      <c r="E155" s="156">
        <f>E156</f>
        <v>-79</v>
      </c>
      <c r="F155" s="156">
        <f>F156+F159+F162</f>
        <v>17741.300000000003</v>
      </c>
      <c r="G155" s="156">
        <f>G156+G159+G162</f>
        <v>17799.2</v>
      </c>
      <c r="H155" s="156">
        <f>H156</f>
        <v>0</v>
      </c>
      <c r="I155" s="156">
        <f>I156+I159+I162</f>
        <v>17799.2</v>
      </c>
      <c r="J155" s="156">
        <f>J156+J159+J162</f>
        <v>17671.5</v>
      </c>
      <c r="K155" s="156">
        <f>K156</f>
        <v>0</v>
      </c>
      <c r="L155" s="156">
        <f>L156+L159+L162</f>
        <v>17671.5</v>
      </c>
    </row>
    <row r="156" spans="1:12" ht="26.25" x14ac:dyDescent="0.25">
      <c r="A156" s="479" t="s">
        <v>135</v>
      </c>
      <c r="B156" s="157"/>
      <c r="C156" s="159" t="s">
        <v>1247</v>
      </c>
      <c r="D156" s="182">
        <f>D158+D157</f>
        <v>6228.9</v>
      </c>
      <c r="E156" s="182">
        <f>E157+E158</f>
        <v>-79</v>
      </c>
      <c r="F156" s="182">
        <f>F158+F157</f>
        <v>6149.9</v>
      </c>
      <c r="G156" s="160">
        <f t="shared" ref="G156:L156" si="29">G158</f>
        <v>6207.8</v>
      </c>
      <c r="H156" s="160">
        <f>H158</f>
        <v>0</v>
      </c>
      <c r="I156" s="160">
        <f t="shared" si="29"/>
        <v>6207.8</v>
      </c>
      <c r="J156" s="160">
        <f t="shared" si="29"/>
        <v>6276</v>
      </c>
      <c r="K156" s="160">
        <f>K158</f>
        <v>0</v>
      </c>
      <c r="L156" s="160">
        <f t="shared" si="29"/>
        <v>6276</v>
      </c>
    </row>
    <row r="157" spans="1:12" x14ac:dyDescent="0.25">
      <c r="A157" s="157"/>
      <c r="B157" s="157" t="s">
        <v>37</v>
      </c>
      <c r="C157" s="159" t="s">
        <v>38</v>
      </c>
      <c r="D157" s="182">
        <v>93.4</v>
      </c>
      <c r="E157" s="182"/>
      <c r="F157" s="182">
        <v>93.4</v>
      </c>
      <c r="G157" s="160"/>
      <c r="H157" s="160"/>
      <c r="I157" s="160">
        <f>H157</f>
        <v>0</v>
      </c>
      <c r="J157" s="160"/>
      <c r="K157" s="160"/>
      <c r="L157" s="160">
        <f>K157</f>
        <v>0</v>
      </c>
    </row>
    <row r="158" spans="1:12" ht="26.25" x14ac:dyDescent="0.25">
      <c r="A158" s="157"/>
      <c r="B158" s="157" t="s">
        <v>64</v>
      </c>
      <c r="C158" s="159" t="s">
        <v>65</v>
      </c>
      <c r="D158" s="182">
        <v>6135.5</v>
      </c>
      <c r="E158" s="182">
        <v>-79</v>
      </c>
      <c r="F158" s="182">
        <f>SUM(D158:E158)</f>
        <v>6056.5</v>
      </c>
      <c r="G158" s="160">
        <v>6207.8</v>
      </c>
      <c r="H158" s="160"/>
      <c r="I158" s="160">
        <f>SUM(G158:H158)</f>
        <v>6207.8</v>
      </c>
      <c r="J158" s="160">
        <v>6276</v>
      </c>
      <c r="K158" s="160"/>
      <c r="L158" s="160">
        <f>SUM(J158:K158)</f>
        <v>6276</v>
      </c>
    </row>
    <row r="159" spans="1:12" ht="51.75" x14ac:dyDescent="0.25">
      <c r="A159" s="157" t="s">
        <v>136</v>
      </c>
      <c r="B159" s="157"/>
      <c r="C159" s="159" t="s">
        <v>432</v>
      </c>
      <c r="D159" s="160">
        <v>11395.5</v>
      </c>
      <c r="E159" s="160"/>
      <c r="F159" s="160">
        <v>11395.5</v>
      </c>
      <c r="G159" s="160">
        <v>11395.5</v>
      </c>
      <c r="H159" s="160"/>
      <c r="I159" s="160">
        <v>11395.5</v>
      </c>
      <c r="J159" s="160">
        <v>11395.5</v>
      </c>
      <c r="K159" s="160"/>
      <c r="L159" s="160">
        <v>11395.5</v>
      </c>
    </row>
    <row r="160" spans="1:12" x14ac:dyDescent="0.25">
      <c r="A160" s="157"/>
      <c r="B160" s="157" t="s">
        <v>37</v>
      </c>
      <c r="C160" s="159" t="s">
        <v>38</v>
      </c>
      <c r="D160" s="160">
        <v>4742</v>
      </c>
      <c r="E160" s="160"/>
      <c r="F160" s="160">
        <f>SUM(D160:E160)</f>
        <v>4742</v>
      </c>
      <c r="G160" s="160">
        <v>4721</v>
      </c>
      <c r="H160" s="160"/>
      <c r="I160" s="160">
        <v>4721</v>
      </c>
      <c r="J160" s="160">
        <v>4721</v>
      </c>
      <c r="K160" s="160"/>
      <c r="L160" s="160">
        <v>4721</v>
      </c>
    </row>
    <row r="161" spans="1:12" ht="26.25" x14ac:dyDescent="0.25">
      <c r="A161" s="157"/>
      <c r="B161" s="157" t="s">
        <v>64</v>
      </c>
      <c r="C161" s="159" t="s">
        <v>65</v>
      </c>
      <c r="D161" s="160">
        <v>6653.5</v>
      </c>
      <c r="E161" s="160"/>
      <c r="F161" s="160">
        <f>SUM(D161:E161)</f>
        <v>6653.5</v>
      </c>
      <c r="G161" s="160">
        <v>6674.5</v>
      </c>
      <c r="H161" s="160"/>
      <c r="I161" s="160">
        <v>6674.5</v>
      </c>
      <c r="J161" s="160">
        <v>6674.5</v>
      </c>
      <c r="K161" s="160"/>
      <c r="L161" s="160">
        <v>6674.5</v>
      </c>
    </row>
    <row r="162" spans="1:12" ht="26.25" x14ac:dyDescent="0.25">
      <c r="A162" s="157" t="s">
        <v>137</v>
      </c>
      <c r="B162" s="157"/>
      <c r="C162" s="159" t="s">
        <v>138</v>
      </c>
      <c r="D162" s="160">
        <f>D163</f>
        <v>195.89999999999998</v>
      </c>
      <c r="E162" s="160"/>
      <c r="F162" s="160">
        <f>F163</f>
        <v>195.89999999999998</v>
      </c>
      <c r="G162" s="160">
        <f>G163</f>
        <v>195.89999999999998</v>
      </c>
      <c r="H162" s="160"/>
      <c r="I162" s="160">
        <f>I163</f>
        <v>195.89999999999998</v>
      </c>
      <c r="J162" s="160">
        <f>J163</f>
        <v>0</v>
      </c>
      <c r="K162" s="160"/>
      <c r="L162" s="160">
        <f>L163</f>
        <v>0</v>
      </c>
    </row>
    <row r="163" spans="1:12" ht="26.25" x14ac:dyDescent="0.25">
      <c r="A163" s="157"/>
      <c r="B163" s="157" t="s">
        <v>17</v>
      </c>
      <c r="C163" s="159" t="s">
        <v>18</v>
      </c>
      <c r="D163" s="160">
        <f>D164+D165</f>
        <v>195.89999999999998</v>
      </c>
      <c r="E163" s="160"/>
      <c r="F163" s="160">
        <f>F164+F165</f>
        <v>195.89999999999998</v>
      </c>
      <c r="G163" s="160">
        <f>G164+G165</f>
        <v>195.89999999999998</v>
      </c>
      <c r="H163" s="160"/>
      <c r="I163" s="160">
        <f>I164+I165</f>
        <v>195.89999999999998</v>
      </c>
      <c r="J163" s="160">
        <f>J164+J165</f>
        <v>0</v>
      </c>
      <c r="K163" s="160"/>
      <c r="L163" s="160">
        <f>L164+L165</f>
        <v>0</v>
      </c>
    </row>
    <row r="164" spans="1:12" x14ac:dyDescent="0.25">
      <c r="A164" s="157"/>
      <c r="B164" s="157"/>
      <c r="C164" s="159" t="s">
        <v>87</v>
      </c>
      <c r="D164" s="160">
        <v>130.6</v>
      </c>
      <c r="E164" s="160"/>
      <c r="F164" s="160">
        <v>130.6</v>
      </c>
      <c r="G164" s="160">
        <v>130.6</v>
      </c>
      <c r="H164" s="160"/>
      <c r="I164" s="160">
        <v>130.6</v>
      </c>
      <c r="J164" s="160">
        <v>0</v>
      </c>
      <c r="K164" s="160"/>
      <c r="L164" s="160">
        <v>0</v>
      </c>
    </row>
    <row r="165" spans="1:12" x14ac:dyDescent="0.25">
      <c r="A165" s="157"/>
      <c r="B165" s="157"/>
      <c r="C165" s="159" t="s">
        <v>88</v>
      </c>
      <c r="D165" s="160">
        <v>65.3</v>
      </c>
      <c r="E165" s="160"/>
      <c r="F165" s="160">
        <v>65.3</v>
      </c>
      <c r="G165" s="160">
        <v>65.3</v>
      </c>
      <c r="H165" s="160"/>
      <c r="I165" s="160">
        <v>65.3</v>
      </c>
      <c r="J165" s="160">
        <v>0</v>
      </c>
      <c r="K165" s="160"/>
      <c r="L165" s="160">
        <v>0</v>
      </c>
    </row>
    <row r="166" spans="1:12" ht="26.25" x14ac:dyDescent="0.25">
      <c r="A166" s="151" t="s">
        <v>139</v>
      </c>
      <c r="B166" s="151"/>
      <c r="C166" s="152" t="s">
        <v>140</v>
      </c>
      <c r="D166" s="153">
        <f>D167</f>
        <v>12161.4</v>
      </c>
      <c r="E166" s="153">
        <f>E167</f>
        <v>656.99999999999989</v>
      </c>
      <c r="F166" s="153">
        <f>F167</f>
        <v>12818.4</v>
      </c>
      <c r="G166" s="153">
        <f>G167</f>
        <v>0</v>
      </c>
      <c r="H166" s="153"/>
      <c r="I166" s="153">
        <f>I167</f>
        <v>0</v>
      </c>
      <c r="J166" s="153">
        <f>J167</f>
        <v>0</v>
      </c>
      <c r="K166" s="153"/>
      <c r="L166" s="153">
        <f>L167</f>
        <v>0</v>
      </c>
    </row>
    <row r="167" spans="1:12" ht="39" x14ac:dyDescent="0.25">
      <c r="A167" s="164" t="s">
        <v>141</v>
      </c>
      <c r="B167" s="164"/>
      <c r="C167" s="155" t="s">
        <v>142</v>
      </c>
      <c r="D167" s="156">
        <f>D168+D174+D172+D176+D178</f>
        <v>12161.4</v>
      </c>
      <c r="E167" s="156">
        <f>E168+E174+E172+E176+E178+E180</f>
        <v>656.99999999999989</v>
      </c>
      <c r="F167" s="156">
        <f>F168+F174+F172+F176+F178+F180</f>
        <v>12818.4</v>
      </c>
      <c r="G167" s="156">
        <f>G168+G174</f>
        <v>0</v>
      </c>
      <c r="H167" s="156"/>
      <c r="I167" s="156">
        <f>I168+I174</f>
        <v>0</v>
      </c>
      <c r="J167" s="156">
        <f>J168+J174</f>
        <v>0</v>
      </c>
      <c r="K167" s="156"/>
      <c r="L167" s="156">
        <f>L168+L174</f>
        <v>0</v>
      </c>
    </row>
    <row r="168" spans="1:12" ht="26.25" x14ac:dyDescent="0.25">
      <c r="A168" s="479" t="s">
        <v>143</v>
      </c>
      <c r="B168" s="157"/>
      <c r="C168" s="159" t="s">
        <v>144</v>
      </c>
      <c r="D168" s="182">
        <f>D169</f>
        <v>5150.3</v>
      </c>
      <c r="E168" s="182">
        <f>E169</f>
        <v>-938.7</v>
      </c>
      <c r="F168" s="182">
        <f>F169</f>
        <v>4211.6000000000004</v>
      </c>
      <c r="G168" s="160">
        <f>G169</f>
        <v>0</v>
      </c>
      <c r="H168" s="160"/>
      <c r="I168" s="160">
        <f>I169</f>
        <v>0</v>
      </c>
      <c r="J168" s="160">
        <f>J169</f>
        <v>0</v>
      </c>
      <c r="K168" s="160"/>
      <c r="L168" s="160">
        <f>L169</f>
        <v>0</v>
      </c>
    </row>
    <row r="169" spans="1:12" ht="26.25" x14ac:dyDescent="0.25">
      <c r="A169" s="157"/>
      <c r="B169" s="157" t="s">
        <v>64</v>
      </c>
      <c r="C169" s="159" t="s">
        <v>65</v>
      </c>
      <c r="D169" s="182">
        <f>D170+D171</f>
        <v>5150.3</v>
      </c>
      <c r="E169" s="182">
        <f>E170+E171</f>
        <v>-938.7</v>
      </c>
      <c r="F169" s="182">
        <f>F170+F171</f>
        <v>4211.6000000000004</v>
      </c>
      <c r="G169" s="160">
        <v>0</v>
      </c>
      <c r="H169" s="160"/>
      <c r="I169" s="160">
        <v>0</v>
      </c>
      <c r="J169" s="160">
        <v>0</v>
      </c>
      <c r="K169" s="160"/>
      <c r="L169" s="160">
        <v>0</v>
      </c>
    </row>
    <row r="170" spans="1:12" x14ac:dyDescent="0.25">
      <c r="A170" s="157"/>
      <c r="B170" s="157"/>
      <c r="C170" s="159" t="s">
        <v>145</v>
      </c>
      <c r="D170" s="182">
        <v>2687.4</v>
      </c>
      <c r="E170" s="182"/>
      <c r="F170" s="182">
        <v>2687.4</v>
      </c>
      <c r="G170" s="160">
        <v>0</v>
      </c>
      <c r="H170" s="160"/>
      <c r="I170" s="160">
        <v>0</v>
      </c>
      <c r="J170" s="160">
        <v>0</v>
      </c>
      <c r="K170" s="160"/>
      <c r="L170" s="160">
        <v>0</v>
      </c>
    </row>
    <row r="171" spans="1:12" x14ac:dyDescent="0.25">
      <c r="A171" s="157"/>
      <c r="B171" s="157"/>
      <c r="C171" s="159" t="s">
        <v>146</v>
      </c>
      <c r="D171" s="182">
        <v>2462.9</v>
      </c>
      <c r="E171" s="182">
        <v>-938.7</v>
      </c>
      <c r="F171" s="182">
        <f>SUM(D171:E171)</f>
        <v>1524.2</v>
      </c>
      <c r="G171" s="160">
        <v>0</v>
      </c>
      <c r="H171" s="160"/>
      <c r="I171" s="160">
        <v>0</v>
      </c>
      <c r="J171" s="160">
        <v>0</v>
      </c>
      <c r="K171" s="160"/>
      <c r="L171" s="160">
        <v>0</v>
      </c>
    </row>
    <row r="172" spans="1:12" ht="38.25" x14ac:dyDescent="0.25">
      <c r="A172" s="46" t="s">
        <v>1093</v>
      </c>
      <c r="B172" s="46"/>
      <c r="C172" s="426" t="s">
        <v>1094</v>
      </c>
      <c r="D172" s="182">
        <v>89.2</v>
      </c>
      <c r="E172" s="182">
        <v>200.6</v>
      </c>
      <c r="F172" s="182">
        <v>289.8</v>
      </c>
      <c r="G172" s="160"/>
      <c r="H172" s="160"/>
      <c r="I172" s="160">
        <v>0</v>
      </c>
      <c r="J172" s="160"/>
      <c r="K172" s="160"/>
      <c r="L172" s="160">
        <v>0</v>
      </c>
    </row>
    <row r="173" spans="1:12" ht="25.5" x14ac:dyDescent="0.25">
      <c r="A173" s="427"/>
      <c r="B173" s="46" t="s">
        <v>64</v>
      </c>
      <c r="C173" s="47" t="s">
        <v>65</v>
      </c>
      <c r="D173" s="182">
        <v>89.2</v>
      </c>
      <c r="E173" s="182">
        <v>200.6</v>
      </c>
      <c r="F173" s="182">
        <v>289.8</v>
      </c>
      <c r="G173" s="160"/>
      <c r="H173" s="160"/>
      <c r="I173" s="160">
        <v>0</v>
      </c>
      <c r="J173" s="160"/>
      <c r="K173" s="160"/>
      <c r="L173" s="160">
        <v>0</v>
      </c>
    </row>
    <row r="174" spans="1:12" ht="65.25" customHeight="1" x14ac:dyDescent="0.25">
      <c r="A174" s="174" t="s">
        <v>724</v>
      </c>
      <c r="B174" s="174"/>
      <c r="C174" s="175" t="s">
        <v>1113</v>
      </c>
      <c r="D174" s="437">
        <v>327.7</v>
      </c>
      <c r="E174" s="437">
        <v>807.3</v>
      </c>
      <c r="F174" s="437">
        <v>1135</v>
      </c>
      <c r="G174" s="176">
        <v>0</v>
      </c>
      <c r="H174" s="176"/>
      <c r="I174" s="176">
        <v>0</v>
      </c>
      <c r="J174" s="176">
        <v>0</v>
      </c>
      <c r="K174" s="176"/>
      <c r="L174" s="176">
        <v>0</v>
      </c>
    </row>
    <row r="175" spans="1:12" ht="25.5" x14ac:dyDescent="0.25">
      <c r="A175" s="177"/>
      <c r="B175" s="174" t="s">
        <v>64</v>
      </c>
      <c r="C175" s="175" t="s">
        <v>65</v>
      </c>
      <c r="D175" s="436">
        <v>327.7</v>
      </c>
      <c r="E175" s="436">
        <v>807.3</v>
      </c>
      <c r="F175" s="436">
        <v>1135</v>
      </c>
      <c r="G175" s="176">
        <v>0</v>
      </c>
      <c r="H175" s="176"/>
      <c r="I175" s="176">
        <v>0</v>
      </c>
      <c r="J175" s="176">
        <v>0</v>
      </c>
      <c r="K175" s="176"/>
      <c r="L175" s="176">
        <v>0</v>
      </c>
    </row>
    <row r="176" spans="1:12" ht="25.5" x14ac:dyDescent="0.25">
      <c r="A176" s="46" t="s">
        <v>1095</v>
      </c>
      <c r="B176" s="46"/>
      <c r="C176" s="47" t="s">
        <v>1096</v>
      </c>
      <c r="D176" s="436">
        <v>1467.7</v>
      </c>
      <c r="E176" s="436"/>
      <c r="F176" s="436">
        <f>SUM(D176:E176)</f>
        <v>1467.7</v>
      </c>
      <c r="G176" s="176"/>
      <c r="H176" s="176"/>
      <c r="I176" s="176">
        <v>0</v>
      </c>
      <c r="J176" s="176"/>
      <c r="K176" s="176"/>
      <c r="L176" s="176">
        <v>0</v>
      </c>
    </row>
    <row r="177" spans="1:12" ht="25.5" x14ac:dyDescent="0.25">
      <c r="A177" s="427"/>
      <c r="B177" s="46" t="s">
        <v>64</v>
      </c>
      <c r="C177" s="47" t="s">
        <v>65</v>
      </c>
      <c r="D177" s="436">
        <v>1467.7</v>
      </c>
      <c r="E177" s="436"/>
      <c r="F177" s="436">
        <f>SUM(D177:E177)</f>
        <v>1467.7</v>
      </c>
      <c r="G177" s="176"/>
      <c r="H177" s="176"/>
      <c r="I177" s="176">
        <v>0</v>
      </c>
      <c r="J177" s="176"/>
      <c r="K177" s="176"/>
      <c r="L177" s="176">
        <v>0</v>
      </c>
    </row>
    <row r="178" spans="1:12" ht="25.5" x14ac:dyDescent="0.25">
      <c r="A178" s="46" t="s">
        <v>1097</v>
      </c>
      <c r="B178" s="46"/>
      <c r="C178" s="47" t="s">
        <v>1114</v>
      </c>
      <c r="D178" s="436">
        <v>5126.5</v>
      </c>
      <c r="E178" s="436"/>
      <c r="F178" s="436">
        <f>SUM(D178:E178)</f>
        <v>5126.5</v>
      </c>
      <c r="G178" s="176"/>
      <c r="H178" s="176"/>
      <c r="I178" s="176">
        <v>0</v>
      </c>
      <c r="J178" s="176"/>
      <c r="K178" s="176"/>
      <c r="L178" s="176">
        <v>0</v>
      </c>
    </row>
    <row r="179" spans="1:12" ht="25.5" x14ac:dyDescent="0.25">
      <c r="A179" s="427"/>
      <c r="B179" s="46" t="s">
        <v>64</v>
      </c>
      <c r="C179" s="47" t="s">
        <v>65</v>
      </c>
      <c r="D179" s="436">
        <v>5126.5</v>
      </c>
      <c r="E179" s="436"/>
      <c r="F179" s="436">
        <f>SUM(D179:E179)</f>
        <v>5126.5</v>
      </c>
      <c r="G179" s="176"/>
      <c r="H179" s="176"/>
      <c r="I179" s="176">
        <v>0</v>
      </c>
      <c r="J179" s="176"/>
      <c r="K179" s="176"/>
      <c r="L179" s="176">
        <v>0</v>
      </c>
    </row>
    <row r="180" spans="1:12" ht="38.25" x14ac:dyDescent="0.25">
      <c r="A180" s="32" t="s">
        <v>1220</v>
      </c>
      <c r="B180" s="46"/>
      <c r="C180" s="30" t="s">
        <v>1221</v>
      </c>
      <c r="D180" s="436"/>
      <c r="E180" s="436">
        <f>E181</f>
        <v>587.79999999999995</v>
      </c>
      <c r="F180" s="436">
        <f>F181</f>
        <v>587.79999999999995</v>
      </c>
      <c r="G180" s="176"/>
      <c r="H180" s="176"/>
      <c r="I180" s="176">
        <v>0</v>
      </c>
      <c r="J180" s="176"/>
      <c r="K180" s="176"/>
      <c r="L180" s="176">
        <v>0</v>
      </c>
    </row>
    <row r="181" spans="1:12" ht="25.5" x14ac:dyDescent="0.25">
      <c r="A181" s="427"/>
      <c r="B181" s="46" t="s">
        <v>64</v>
      </c>
      <c r="C181" s="47" t="s">
        <v>65</v>
      </c>
      <c r="D181" s="436"/>
      <c r="E181" s="436">
        <v>587.79999999999995</v>
      </c>
      <c r="F181" s="436">
        <v>587.79999999999995</v>
      </c>
      <c r="G181" s="176"/>
      <c r="H181" s="176"/>
      <c r="I181" s="176">
        <v>0</v>
      </c>
      <c r="J181" s="176"/>
      <c r="K181" s="176"/>
      <c r="L181" s="176">
        <v>0</v>
      </c>
    </row>
    <row r="182" spans="1:12" ht="26.25" x14ac:dyDescent="0.25">
      <c r="A182" s="151" t="s">
        <v>147</v>
      </c>
      <c r="B182" s="151"/>
      <c r="C182" s="152" t="s">
        <v>148</v>
      </c>
      <c r="D182" s="153">
        <f>D183</f>
        <v>28.5</v>
      </c>
      <c r="E182" s="153"/>
      <c r="F182" s="153">
        <f>F183</f>
        <v>28.5</v>
      </c>
      <c r="G182" s="153">
        <f t="shared" ref="G182:L184" si="30">G183</f>
        <v>28.5</v>
      </c>
      <c r="H182" s="153"/>
      <c r="I182" s="153">
        <f t="shared" si="30"/>
        <v>28.5</v>
      </c>
      <c r="J182" s="153">
        <f t="shared" si="30"/>
        <v>28.5</v>
      </c>
      <c r="K182" s="153"/>
      <c r="L182" s="153">
        <f t="shared" si="30"/>
        <v>28.5</v>
      </c>
    </row>
    <row r="183" spans="1:12" ht="26.25" x14ac:dyDescent="0.25">
      <c r="A183" s="154" t="s">
        <v>149</v>
      </c>
      <c r="B183" s="154"/>
      <c r="C183" s="155" t="s">
        <v>150</v>
      </c>
      <c r="D183" s="156">
        <f>D184</f>
        <v>28.5</v>
      </c>
      <c r="E183" s="156"/>
      <c r="F183" s="156">
        <f>F184</f>
        <v>28.5</v>
      </c>
      <c r="G183" s="156">
        <f t="shared" si="30"/>
        <v>28.5</v>
      </c>
      <c r="H183" s="156"/>
      <c r="I183" s="156">
        <f t="shared" si="30"/>
        <v>28.5</v>
      </c>
      <c r="J183" s="156">
        <f t="shared" si="30"/>
        <v>28.5</v>
      </c>
      <c r="K183" s="156"/>
      <c r="L183" s="156">
        <f t="shared" si="30"/>
        <v>28.5</v>
      </c>
    </row>
    <row r="184" spans="1:12" ht="36.75" customHeight="1" x14ac:dyDescent="0.25">
      <c r="A184" s="157" t="s">
        <v>151</v>
      </c>
      <c r="B184" s="157"/>
      <c r="C184" s="159" t="s">
        <v>152</v>
      </c>
      <c r="D184" s="160">
        <f>D185</f>
        <v>28.5</v>
      </c>
      <c r="E184" s="160"/>
      <c r="F184" s="160">
        <f>F185</f>
        <v>28.5</v>
      </c>
      <c r="G184" s="160">
        <f t="shared" si="30"/>
        <v>28.5</v>
      </c>
      <c r="H184" s="160"/>
      <c r="I184" s="160">
        <f t="shared" si="30"/>
        <v>28.5</v>
      </c>
      <c r="J184" s="160">
        <f t="shared" si="30"/>
        <v>28.5</v>
      </c>
      <c r="K184" s="160"/>
      <c r="L184" s="160">
        <f t="shared" si="30"/>
        <v>28.5</v>
      </c>
    </row>
    <row r="185" spans="1:12" ht="26.25" x14ac:dyDescent="0.25">
      <c r="A185" s="157"/>
      <c r="B185" s="157" t="s">
        <v>64</v>
      </c>
      <c r="C185" s="159" t="s">
        <v>65</v>
      </c>
      <c r="D185" s="160">
        <v>28.5</v>
      </c>
      <c r="E185" s="160"/>
      <c r="F185" s="160">
        <v>28.5</v>
      </c>
      <c r="G185" s="160">
        <v>28.5</v>
      </c>
      <c r="H185" s="160"/>
      <c r="I185" s="160">
        <v>28.5</v>
      </c>
      <c r="J185" s="160">
        <v>28.5</v>
      </c>
      <c r="K185" s="160"/>
      <c r="L185" s="160">
        <v>28.5</v>
      </c>
    </row>
    <row r="186" spans="1:12" ht="26.25" x14ac:dyDescent="0.25">
      <c r="A186" s="148" t="s">
        <v>153</v>
      </c>
      <c r="B186" s="148"/>
      <c r="C186" s="166" t="s">
        <v>154</v>
      </c>
      <c r="D186" s="150">
        <f>D187+D191+D195</f>
        <v>365.5</v>
      </c>
      <c r="E186" s="150"/>
      <c r="F186" s="150">
        <f>F187+F191+F195</f>
        <v>365.5</v>
      </c>
      <c r="G186" s="150">
        <f>G187+G191+G195</f>
        <v>365.5</v>
      </c>
      <c r="H186" s="150"/>
      <c r="I186" s="150">
        <f>I187+I191+I195</f>
        <v>365.5</v>
      </c>
      <c r="J186" s="150">
        <f>J187+J191+J195</f>
        <v>365.5</v>
      </c>
      <c r="K186" s="150"/>
      <c r="L186" s="150">
        <f>L187+L191+L195</f>
        <v>365.5</v>
      </c>
    </row>
    <row r="187" spans="1:12" ht="26.25" x14ac:dyDescent="0.25">
      <c r="A187" s="178" t="s">
        <v>155</v>
      </c>
      <c r="B187" s="178"/>
      <c r="C187" s="179" t="s">
        <v>993</v>
      </c>
      <c r="D187" s="153">
        <f t="shared" ref="D187:L189" si="31">D188</f>
        <v>330</v>
      </c>
      <c r="E187" s="153"/>
      <c r="F187" s="153">
        <f t="shared" si="31"/>
        <v>330</v>
      </c>
      <c r="G187" s="153">
        <f t="shared" si="31"/>
        <v>330</v>
      </c>
      <c r="H187" s="153"/>
      <c r="I187" s="153">
        <f t="shared" si="31"/>
        <v>330</v>
      </c>
      <c r="J187" s="153">
        <f t="shared" si="31"/>
        <v>330</v>
      </c>
      <c r="K187" s="153"/>
      <c r="L187" s="153">
        <f t="shared" si="31"/>
        <v>330</v>
      </c>
    </row>
    <row r="188" spans="1:12" ht="26.25" x14ac:dyDescent="0.25">
      <c r="A188" s="154" t="s">
        <v>805</v>
      </c>
      <c r="B188" s="154"/>
      <c r="C188" s="155" t="s">
        <v>804</v>
      </c>
      <c r="D188" s="156">
        <f t="shared" si="31"/>
        <v>330</v>
      </c>
      <c r="E188" s="156"/>
      <c r="F188" s="156">
        <f t="shared" si="31"/>
        <v>330</v>
      </c>
      <c r="G188" s="156">
        <f t="shared" si="31"/>
        <v>330</v>
      </c>
      <c r="H188" s="156"/>
      <c r="I188" s="156">
        <f t="shared" si="31"/>
        <v>330</v>
      </c>
      <c r="J188" s="156">
        <f t="shared" si="31"/>
        <v>330</v>
      </c>
      <c r="K188" s="156"/>
      <c r="L188" s="156">
        <f t="shared" si="31"/>
        <v>330</v>
      </c>
    </row>
    <row r="189" spans="1:12" ht="26.25" x14ac:dyDescent="0.25">
      <c r="A189" s="157" t="s">
        <v>806</v>
      </c>
      <c r="B189" s="157"/>
      <c r="C189" s="180" t="s">
        <v>807</v>
      </c>
      <c r="D189" s="160">
        <f t="shared" si="31"/>
        <v>330</v>
      </c>
      <c r="E189" s="160"/>
      <c r="F189" s="160">
        <f t="shared" si="31"/>
        <v>330</v>
      </c>
      <c r="G189" s="160">
        <f t="shared" si="31"/>
        <v>330</v>
      </c>
      <c r="H189" s="160"/>
      <c r="I189" s="160">
        <f t="shared" si="31"/>
        <v>330</v>
      </c>
      <c r="J189" s="160">
        <f t="shared" si="31"/>
        <v>330</v>
      </c>
      <c r="K189" s="160"/>
      <c r="L189" s="160">
        <f t="shared" si="31"/>
        <v>330</v>
      </c>
    </row>
    <row r="190" spans="1:12" ht="26.25" x14ac:dyDescent="0.25">
      <c r="A190" s="157"/>
      <c r="B190" s="157" t="s">
        <v>64</v>
      </c>
      <c r="C190" s="159" t="s">
        <v>65</v>
      </c>
      <c r="D190" s="160">
        <v>330</v>
      </c>
      <c r="E190" s="160"/>
      <c r="F190" s="160">
        <v>330</v>
      </c>
      <c r="G190" s="160">
        <v>330</v>
      </c>
      <c r="H190" s="160"/>
      <c r="I190" s="160">
        <v>330</v>
      </c>
      <c r="J190" s="160">
        <v>330</v>
      </c>
      <c r="K190" s="160"/>
      <c r="L190" s="160">
        <v>330</v>
      </c>
    </row>
    <row r="191" spans="1:12" ht="26.25" x14ac:dyDescent="0.25">
      <c r="A191" s="151" t="s">
        <v>156</v>
      </c>
      <c r="B191" s="151"/>
      <c r="C191" s="152" t="s">
        <v>994</v>
      </c>
      <c r="D191" s="153">
        <f>D192</f>
        <v>19</v>
      </c>
      <c r="E191" s="153"/>
      <c r="F191" s="153">
        <f>F192</f>
        <v>19</v>
      </c>
      <c r="G191" s="153">
        <f>G192</f>
        <v>19</v>
      </c>
      <c r="H191" s="153"/>
      <c r="I191" s="153">
        <f>I192</f>
        <v>19</v>
      </c>
      <c r="J191" s="153">
        <f>J192</f>
        <v>19</v>
      </c>
      <c r="K191" s="153"/>
      <c r="L191" s="153">
        <f>L192</f>
        <v>19</v>
      </c>
    </row>
    <row r="192" spans="1:12" ht="26.25" x14ac:dyDescent="0.25">
      <c r="A192" s="154" t="s">
        <v>157</v>
      </c>
      <c r="B192" s="154"/>
      <c r="C192" s="155" t="s">
        <v>995</v>
      </c>
      <c r="D192" s="156">
        <f>D193</f>
        <v>19</v>
      </c>
      <c r="E192" s="156"/>
      <c r="F192" s="156">
        <f>F193</f>
        <v>19</v>
      </c>
      <c r="G192" s="156">
        <f t="shared" ref="G192:L192" si="32">G193</f>
        <v>19</v>
      </c>
      <c r="H192" s="156"/>
      <c r="I192" s="156">
        <f t="shared" si="32"/>
        <v>19</v>
      </c>
      <c r="J192" s="156">
        <f t="shared" si="32"/>
        <v>19</v>
      </c>
      <c r="K192" s="156"/>
      <c r="L192" s="156">
        <f t="shared" si="32"/>
        <v>19</v>
      </c>
    </row>
    <row r="193" spans="1:12" ht="26.25" x14ac:dyDescent="0.25">
      <c r="A193" s="157" t="s">
        <v>158</v>
      </c>
      <c r="B193" s="157"/>
      <c r="C193" s="159" t="s">
        <v>159</v>
      </c>
      <c r="D193" s="160">
        <f>D194</f>
        <v>19</v>
      </c>
      <c r="E193" s="160"/>
      <c r="F193" s="160">
        <f>F194</f>
        <v>19</v>
      </c>
      <c r="G193" s="160">
        <f>G194</f>
        <v>19</v>
      </c>
      <c r="H193" s="160"/>
      <c r="I193" s="160">
        <f>I194</f>
        <v>19</v>
      </c>
      <c r="J193" s="160">
        <f>J194</f>
        <v>19</v>
      </c>
      <c r="K193" s="160"/>
      <c r="L193" s="160">
        <f>L194</f>
        <v>19</v>
      </c>
    </row>
    <row r="194" spans="1:12" ht="26.25" x14ac:dyDescent="0.25">
      <c r="A194" s="158"/>
      <c r="B194" s="157" t="s">
        <v>64</v>
      </c>
      <c r="C194" s="159" t="s">
        <v>65</v>
      </c>
      <c r="D194" s="160">
        <v>19</v>
      </c>
      <c r="E194" s="160"/>
      <c r="F194" s="160">
        <v>19</v>
      </c>
      <c r="G194" s="160">
        <v>19</v>
      </c>
      <c r="H194" s="160"/>
      <c r="I194" s="160">
        <v>19</v>
      </c>
      <c r="J194" s="160">
        <v>19</v>
      </c>
      <c r="K194" s="160"/>
      <c r="L194" s="160">
        <v>19</v>
      </c>
    </row>
    <row r="195" spans="1:12" ht="26.25" x14ac:dyDescent="0.25">
      <c r="A195" s="151" t="s">
        <v>160</v>
      </c>
      <c r="B195" s="151"/>
      <c r="C195" s="152" t="s">
        <v>161</v>
      </c>
      <c r="D195" s="153">
        <f t="shared" ref="D195:L197" si="33">D196</f>
        <v>16.5</v>
      </c>
      <c r="E195" s="153"/>
      <c r="F195" s="153">
        <f t="shared" si="33"/>
        <v>16.5</v>
      </c>
      <c r="G195" s="153">
        <f t="shared" si="33"/>
        <v>16.5</v>
      </c>
      <c r="H195" s="153"/>
      <c r="I195" s="153">
        <f t="shared" si="33"/>
        <v>16.5</v>
      </c>
      <c r="J195" s="153">
        <f t="shared" si="33"/>
        <v>16.5</v>
      </c>
      <c r="K195" s="153"/>
      <c r="L195" s="153">
        <f t="shared" si="33"/>
        <v>16.5</v>
      </c>
    </row>
    <row r="196" spans="1:12" ht="26.25" x14ac:dyDescent="0.25">
      <c r="A196" s="154" t="s">
        <v>162</v>
      </c>
      <c r="B196" s="154"/>
      <c r="C196" s="155" t="s">
        <v>163</v>
      </c>
      <c r="D196" s="156">
        <f t="shared" si="33"/>
        <v>16.5</v>
      </c>
      <c r="E196" s="156"/>
      <c r="F196" s="156">
        <f t="shared" si="33"/>
        <v>16.5</v>
      </c>
      <c r="G196" s="156">
        <f t="shared" si="33"/>
        <v>16.5</v>
      </c>
      <c r="H196" s="156"/>
      <c r="I196" s="156">
        <f t="shared" si="33"/>
        <v>16.5</v>
      </c>
      <c r="J196" s="156">
        <f t="shared" si="33"/>
        <v>16.5</v>
      </c>
      <c r="K196" s="156"/>
      <c r="L196" s="156">
        <f t="shared" si="33"/>
        <v>16.5</v>
      </c>
    </row>
    <row r="197" spans="1:12" ht="26.25" x14ac:dyDescent="0.25">
      <c r="A197" s="157" t="s">
        <v>164</v>
      </c>
      <c r="B197" s="157"/>
      <c r="C197" s="159" t="s">
        <v>165</v>
      </c>
      <c r="D197" s="160">
        <f t="shared" si="33"/>
        <v>16.5</v>
      </c>
      <c r="E197" s="160"/>
      <c r="F197" s="160">
        <f t="shared" si="33"/>
        <v>16.5</v>
      </c>
      <c r="G197" s="160">
        <f t="shared" si="33"/>
        <v>16.5</v>
      </c>
      <c r="H197" s="160"/>
      <c r="I197" s="160">
        <f t="shared" si="33"/>
        <v>16.5</v>
      </c>
      <c r="J197" s="160">
        <f t="shared" si="33"/>
        <v>16.5</v>
      </c>
      <c r="K197" s="160"/>
      <c r="L197" s="160">
        <f t="shared" si="33"/>
        <v>16.5</v>
      </c>
    </row>
    <row r="198" spans="1:12" ht="26.25" x14ac:dyDescent="0.25">
      <c r="A198" s="157"/>
      <c r="B198" s="157" t="s">
        <v>64</v>
      </c>
      <c r="C198" s="159" t="s">
        <v>65</v>
      </c>
      <c r="D198" s="160">
        <v>16.5</v>
      </c>
      <c r="E198" s="160"/>
      <c r="F198" s="160">
        <v>16.5</v>
      </c>
      <c r="G198" s="160">
        <v>16.5</v>
      </c>
      <c r="H198" s="160"/>
      <c r="I198" s="160">
        <v>16.5</v>
      </c>
      <c r="J198" s="160">
        <v>16.5</v>
      </c>
      <c r="K198" s="160"/>
      <c r="L198" s="160">
        <v>16.5</v>
      </c>
    </row>
    <row r="199" spans="1:12" ht="26.25" x14ac:dyDescent="0.25">
      <c r="A199" s="148" t="s">
        <v>166</v>
      </c>
      <c r="B199" s="148"/>
      <c r="C199" s="166" t="s">
        <v>167</v>
      </c>
      <c r="D199" s="150">
        <f>D200+D209+D215+D223</f>
        <v>31791.9</v>
      </c>
      <c r="E199" s="150">
        <f>E200+E209+E215+E223</f>
        <v>0</v>
      </c>
      <c r="F199" s="150">
        <f>F200+F209+F215+F223</f>
        <v>31791.9</v>
      </c>
      <c r="G199" s="150">
        <f>G200+G209+G215+G223+G228</f>
        <v>21588.100000000002</v>
      </c>
      <c r="H199" s="150">
        <f>H200+H209+H215+H223</f>
        <v>0</v>
      </c>
      <c r="I199" s="150">
        <f>I200+I209+I215+I223+I228</f>
        <v>21588.100000000002</v>
      </c>
      <c r="J199" s="150">
        <f>J200+J209+J215+J223</f>
        <v>21626.600000000002</v>
      </c>
      <c r="K199" s="150">
        <f>K200+K209+K215+K223</f>
        <v>0</v>
      </c>
      <c r="L199" s="150">
        <f>L200+L209+L215+L223</f>
        <v>21626.600000000002</v>
      </c>
    </row>
    <row r="200" spans="1:12" x14ac:dyDescent="0.25">
      <c r="A200" s="154" t="s">
        <v>168</v>
      </c>
      <c r="B200" s="154"/>
      <c r="C200" s="155" t="s">
        <v>169</v>
      </c>
      <c r="D200" s="156">
        <f t="shared" ref="D200:L200" si="34">D204+D201</f>
        <v>19122.2</v>
      </c>
      <c r="E200" s="156">
        <f t="shared" si="34"/>
        <v>0</v>
      </c>
      <c r="F200" s="156">
        <f t="shared" si="34"/>
        <v>19122.2</v>
      </c>
      <c r="G200" s="156">
        <f t="shared" si="34"/>
        <v>16771.900000000001</v>
      </c>
      <c r="H200" s="156">
        <f t="shared" si="34"/>
        <v>0</v>
      </c>
      <c r="I200" s="156">
        <f t="shared" si="34"/>
        <v>16771.900000000001</v>
      </c>
      <c r="J200" s="156">
        <f t="shared" si="34"/>
        <v>16848.400000000001</v>
      </c>
      <c r="K200" s="156">
        <f t="shared" si="34"/>
        <v>0</v>
      </c>
      <c r="L200" s="156">
        <f t="shared" si="34"/>
        <v>16848.400000000001</v>
      </c>
    </row>
    <row r="201" spans="1:12" x14ac:dyDescent="0.25">
      <c r="A201" s="157" t="s">
        <v>170</v>
      </c>
      <c r="B201" s="157"/>
      <c r="C201" s="159" t="s">
        <v>466</v>
      </c>
      <c r="D201" s="160">
        <f t="shared" ref="D201:L202" si="35">D202</f>
        <v>14185.1</v>
      </c>
      <c r="E201" s="160">
        <f>E202</f>
        <v>0</v>
      </c>
      <c r="F201" s="160">
        <f t="shared" si="35"/>
        <v>14185.1</v>
      </c>
      <c r="G201" s="160">
        <f t="shared" si="35"/>
        <v>16771.900000000001</v>
      </c>
      <c r="H201" s="160">
        <f>H202</f>
        <v>0</v>
      </c>
      <c r="I201" s="160">
        <f t="shared" si="35"/>
        <v>16771.900000000001</v>
      </c>
      <c r="J201" s="160">
        <f t="shared" si="35"/>
        <v>16848.400000000001</v>
      </c>
      <c r="K201" s="160">
        <f>K202</f>
        <v>0</v>
      </c>
      <c r="L201" s="160">
        <f t="shared" si="35"/>
        <v>16848.400000000001</v>
      </c>
    </row>
    <row r="202" spans="1:12" ht="64.5" x14ac:dyDescent="0.25">
      <c r="A202" s="181"/>
      <c r="B202" s="157"/>
      <c r="C202" s="159" t="s">
        <v>810</v>
      </c>
      <c r="D202" s="160">
        <f t="shared" si="35"/>
        <v>14185.1</v>
      </c>
      <c r="E202" s="160">
        <f>E203</f>
        <v>0</v>
      </c>
      <c r="F202" s="160">
        <f t="shared" si="35"/>
        <v>14185.1</v>
      </c>
      <c r="G202" s="160">
        <f t="shared" si="35"/>
        <v>16771.900000000001</v>
      </c>
      <c r="H202" s="160">
        <f>H203</f>
        <v>0</v>
      </c>
      <c r="I202" s="160">
        <f>I203</f>
        <v>16771.900000000001</v>
      </c>
      <c r="J202" s="160">
        <f t="shared" si="35"/>
        <v>16848.400000000001</v>
      </c>
      <c r="K202" s="160">
        <f>K203</f>
        <v>0</v>
      </c>
      <c r="L202" s="160">
        <f>L203</f>
        <v>16848.400000000001</v>
      </c>
    </row>
    <row r="203" spans="1:12" x14ac:dyDescent="0.25">
      <c r="A203" s="157"/>
      <c r="B203" s="157" t="s">
        <v>37</v>
      </c>
      <c r="C203" s="159" t="s">
        <v>38</v>
      </c>
      <c r="D203" s="182">
        <v>14185.1</v>
      </c>
      <c r="E203" s="182"/>
      <c r="F203" s="182">
        <f>SUM(D203:E203)</f>
        <v>14185.1</v>
      </c>
      <c r="G203" s="182">
        <v>16771.900000000001</v>
      </c>
      <c r="H203" s="182"/>
      <c r="I203" s="182">
        <v>16771.900000000001</v>
      </c>
      <c r="J203" s="182">
        <v>16848.400000000001</v>
      </c>
      <c r="K203" s="182"/>
      <c r="L203" s="182">
        <v>16848.400000000001</v>
      </c>
    </row>
    <row r="204" spans="1:12" ht="51.75" x14ac:dyDescent="0.25">
      <c r="A204" s="157" t="s">
        <v>171</v>
      </c>
      <c r="B204" s="157"/>
      <c r="C204" s="159" t="s">
        <v>172</v>
      </c>
      <c r="D204" s="160">
        <f>D205</f>
        <v>4937.1000000000004</v>
      </c>
      <c r="E204" s="160">
        <f>E205</f>
        <v>0</v>
      </c>
      <c r="F204" s="160">
        <f>F205</f>
        <v>4937.1000000000004</v>
      </c>
      <c r="G204" s="160">
        <f>G205</f>
        <v>0</v>
      </c>
      <c r="H204" s="160"/>
      <c r="I204" s="160">
        <f>I205</f>
        <v>0</v>
      </c>
      <c r="J204" s="160">
        <v>0</v>
      </c>
      <c r="K204" s="160"/>
      <c r="L204" s="160">
        <v>0</v>
      </c>
    </row>
    <row r="205" spans="1:12" x14ac:dyDescent="0.25">
      <c r="A205" s="157"/>
      <c r="B205" s="157" t="s">
        <v>37</v>
      </c>
      <c r="C205" s="159" t="s">
        <v>38</v>
      </c>
      <c r="D205" s="160">
        <f>D208+D207+D206</f>
        <v>4937.1000000000004</v>
      </c>
      <c r="E205" s="160">
        <f>E206+E207</f>
        <v>0</v>
      </c>
      <c r="F205" s="160">
        <f>F208+F207+F206</f>
        <v>4937.1000000000004</v>
      </c>
      <c r="G205" s="160">
        <f t="shared" ref="G205:L205" si="36">G208</f>
        <v>0</v>
      </c>
      <c r="H205" s="160"/>
      <c r="I205" s="160">
        <f t="shared" si="36"/>
        <v>0</v>
      </c>
      <c r="J205" s="160">
        <f t="shared" si="36"/>
        <v>0</v>
      </c>
      <c r="K205" s="160"/>
      <c r="L205" s="160">
        <f t="shared" si="36"/>
        <v>0</v>
      </c>
    </row>
    <row r="206" spans="1:12" x14ac:dyDescent="0.25">
      <c r="A206" s="157"/>
      <c r="B206" s="157"/>
      <c r="C206" s="159" t="s">
        <v>173</v>
      </c>
      <c r="D206" s="160">
        <v>2577.8000000000002</v>
      </c>
      <c r="E206" s="160"/>
      <c r="F206" s="160">
        <v>2577.8000000000002</v>
      </c>
      <c r="G206" s="160"/>
      <c r="H206" s="160"/>
      <c r="I206" s="160">
        <v>0</v>
      </c>
      <c r="J206" s="160"/>
      <c r="K206" s="160"/>
      <c r="L206" s="160">
        <v>0</v>
      </c>
    </row>
    <row r="207" spans="1:12" x14ac:dyDescent="0.25">
      <c r="A207" s="157"/>
      <c r="B207" s="157"/>
      <c r="C207" s="159" t="s">
        <v>102</v>
      </c>
      <c r="D207" s="160">
        <v>859.3</v>
      </c>
      <c r="E207" s="160"/>
      <c r="F207" s="160">
        <v>859.3</v>
      </c>
      <c r="G207" s="160"/>
      <c r="H207" s="160"/>
      <c r="I207" s="160">
        <v>0</v>
      </c>
      <c r="J207" s="160"/>
      <c r="K207" s="160"/>
      <c r="L207" s="160">
        <v>0</v>
      </c>
    </row>
    <row r="208" spans="1:12" ht="14.25" customHeight="1" x14ac:dyDescent="0.25">
      <c r="A208" s="157"/>
      <c r="B208" s="157"/>
      <c r="C208" s="159" t="s">
        <v>146</v>
      </c>
      <c r="D208" s="160">
        <v>1500</v>
      </c>
      <c r="E208" s="160"/>
      <c r="F208" s="160">
        <v>1500</v>
      </c>
      <c r="G208" s="160">
        <v>0</v>
      </c>
      <c r="H208" s="160"/>
      <c r="I208" s="160">
        <v>0</v>
      </c>
      <c r="J208" s="160">
        <v>0</v>
      </c>
      <c r="K208" s="160"/>
      <c r="L208" s="160">
        <v>0</v>
      </c>
    </row>
    <row r="209" spans="1:12" ht="30.75" hidden="1" customHeight="1" x14ac:dyDescent="0.3">
      <c r="A209" s="154" t="s">
        <v>174</v>
      </c>
      <c r="B209" s="154"/>
      <c r="C209" s="155" t="s">
        <v>175</v>
      </c>
      <c r="D209" s="156">
        <f>D210+D213</f>
        <v>0</v>
      </c>
      <c r="E209" s="156"/>
      <c r="F209" s="156">
        <f>F210+F213</f>
        <v>0</v>
      </c>
      <c r="G209" s="156">
        <f>G210+G213</f>
        <v>0</v>
      </c>
      <c r="H209" s="156"/>
      <c r="I209" s="156">
        <f>I210+I213</f>
        <v>0</v>
      </c>
      <c r="J209" s="156">
        <f>J210+J213</f>
        <v>0</v>
      </c>
      <c r="K209" s="156"/>
      <c r="L209" s="156">
        <f>L210+L213</f>
        <v>0</v>
      </c>
    </row>
    <row r="210" spans="1:12" ht="31.5" hidden="1" customHeight="1" x14ac:dyDescent="0.3">
      <c r="A210" s="157" t="s">
        <v>176</v>
      </c>
      <c r="B210" s="157"/>
      <c r="C210" s="159" t="s">
        <v>177</v>
      </c>
      <c r="D210" s="160">
        <f>D211+D212</f>
        <v>0</v>
      </c>
      <c r="E210" s="160"/>
      <c r="F210" s="160">
        <f>F211+F212</f>
        <v>0</v>
      </c>
      <c r="G210" s="160">
        <f>G211+G212</f>
        <v>0</v>
      </c>
      <c r="H210" s="160"/>
      <c r="I210" s="160">
        <f>I211+I212</f>
        <v>0</v>
      </c>
      <c r="J210" s="160">
        <f>J211+J212</f>
        <v>0</v>
      </c>
      <c r="K210" s="160"/>
      <c r="L210" s="160">
        <f>L211+L212</f>
        <v>0</v>
      </c>
    </row>
    <row r="211" spans="1:12" ht="28.5" hidden="1" customHeight="1" x14ac:dyDescent="0.3">
      <c r="A211" s="157"/>
      <c r="B211" s="157" t="s">
        <v>17</v>
      </c>
      <c r="C211" s="159" t="s">
        <v>18</v>
      </c>
      <c r="D211" s="160">
        <v>0</v>
      </c>
      <c r="E211" s="160"/>
      <c r="F211" s="160">
        <v>0</v>
      </c>
      <c r="G211" s="160">
        <v>0</v>
      </c>
      <c r="H211" s="160"/>
      <c r="I211" s="160">
        <v>0</v>
      </c>
      <c r="J211" s="160">
        <v>0</v>
      </c>
      <c r="K211" s="160"/>
      <c r="L211" s="160">
        <v>0</v>
      </c>
    </row>
    <row r="212" spans="1:12" ht="30" hidden="1" customHeight="1" x14ac:dyDescent="0.3">
      <c r="A212" s="158"/>
      <c r="B212" s="157" t="s">
        <v>37</v>
      </c>
      <c r="C212" s="159" t="s">
        <v>38</v>
      </c>
      <c r="D212" s="160">
        <v>0</v>
      </c>
      <c r="E212" s="160"/>
      <c r="F212" s="160">
        <v>0</v>
      </c>
      <c r="G212" s="160">
        <v>0</v>
      </c>
      <c r="H212" s="160"/>
      <c r="I212" s="160">
        <v>0</v>
      </c>
      <c r="J212" s="160">
        <v>0</v>
      </c>
      <c r="K212" s="160"/>
      <c r="L212" s="160">
        <v>0</v>
      </c>
    </row>
    <row r="213" spans="1:12" ht="30.75" hidden="1" customHeight="1" x14ac:dyDescent="0.3">
      <c r="A213" s="157" t="s">
        <v>178</v>
      </c>
      <c r="B213" s="157"/>
      <c r="C213" s="159" t="s">
        <v>179</v>
      </c>
      <c r="D213" s="160">
        <f>D214</f>
        <v>0</v>
      </c>
      <c r="E213" s="160"/>
      <c r="F213" s="160">
        <f>F214</f>
        <v>0</v>
      </c>
      <c r="G213" s="160">
        <f>G214</f>
        <v>0</v>
      </c>
      <c r="H213" s="160"/>
      <c r="I213" s="160">
        <f>I214</f>
        <v>0</v>
      </c>
      <c r="J213" s="160">
        <f>J214</f>
        <v>0</v>
      </c>
      <c r="K213" s="160"/>
      <c r="L213" s="160">
        <f>L214</f>
        <v>0</v>
      </c>
    </row>
    <row r="214" spans="1:12" ht="27.75" hidden="1" customHeight="1" x14ac:dyDescent="0.3">
      <c r="A214" s="158"/>
      <c r="B214" s="157" t="s">
        <v>17</v>
      </c>
      <c r="C214" s="159" t="s">
        <v>18</v>
      </c>
      <c r="D214" s="160">
        <v>0</v>
      </c>
      <c r="E214" s="160"/>
      <c r="F214" s="160">
        <v>0</v>
      </c>
      <c r="G214" s="160">
        <v>0</v>
      </c>
      <c r="H214" s="160"/>
      <c r="I214" s="160">
        <v>0</v>
      </c>
      <c r="J214" s="160">
        <v>0</v>
      </c>
      <c r="K214" s="160"/>
      <c r="L214" s="160">
        <v>0</v>
      </c>
    </row>
    <row r="215" spans="1:12" ht="39" x14ac:dyDescent="0.25">
      <c r="A215" s="154" t="s">
        <v>180</v>
      </c>
      <c r="B215" s="154"/>
      <c r="C215" s="155" t="s">
        <v>181</v>
      </c>
      <c r="D215" s="156">
        <f t="shared" ref="D215:L215" si="37">D216+D218+D220</f>
        <v>11843.799999999997</v>
      </c>
      <c r="E215" s="156">
        <f t="shared" si="37"/>
        <v>0</v>
      </c>
      <c r="F215" s="156">
        <f t="shared" si="37"/>
        <v>11843.799999999997</v>
      </c>
      <c r="G215" s="156">
        <f t="shared" si="37"/>
        <v>4766.2</v>
      </c>
      <c r="H215" s="156">
        <f t="shared" si="37"/>
        <v>0</v>
      </c>
      <c r="I215" s="156">
        <f t="shared" si="37"/>
        <v>4766.2</v>
      </c>
      <c r="J215" s="156">
        <f t="shared" si="37"/>
        <v>4778.2</v>
      </c>
      <c r="K215" s="156">
        <f t="shared" si="37"/>
        <v>0</v>
      </c>
      <c r="L215" s="156">
        <f t="shared" si="37"/>
        <v>4778.2</v>
      </c>
    </row>
    <row r="216" spans="1:12" ht="39" x14ac:dyDescent="0.25">
      <c r="A216" s="157" t="s">
        <v>182</v>
      </c>
      <c r="B216" s="157"/>
      <c r="C216" s="159" t="s">
        <v>183</v>
      </c>
      <c r="D216" s="160">
        <f>D217</f>
        <v>95.9</v>
      </c>
      <c r="E216" s="160"/>
      <c r="F216" s="160">
        <f>F217</f>
        <v>95.9</v>
      </c>
      <c r="G216" s="160">
        <f>G217</f>
        <v>107.9</v>
      </c>
      <c r="H216" s="160"/>
      <c r="I216" s="160">
        <f>I217</f>
        <v>107.9</v>
      </c>
      <c r="J216" s="160">
        <f>J217</f>
        <v>119.9</v>
      </c>
      <c r="K216" s="160"/>
      <c r="L216" s="160">
        <f>L217</f>
        <v>119.9</v>
      </c>
    </row>
    <row r="217" spans="1:12" ht="26.25" x14ac:dyDescent="0.25">
      <c r="A217" s="158"/>
      <c r="B217" s="157" t="s">
        <v>17</v>
      </c>
      <c r="C217" s="159" t="s">
        <v>18</v>
      </c>
      <c r="D217" s="160">
        <v>95.9</v>
      </c>
      <c r="E217" s="160"/>
      <c r="F217" s="160">
        <v>95.9</v>
      </c>
      <c r="G217" s="160">
        <v>107.9</v>
      </c>
      <c r="H217" s="160"/>
      <c r="I217" s="160">
        <v>107.9</v>
      </c>
      <c r="J217" s="160">
        <v>119.9</v>
      </c>
      <c r="K217" s="160"/>
      <c r="L217" s="160">
        <v>119.9</v>
      </c>
    </row>
    <row r="218" spans="1:12" ht="64.5" x14ac:dyDescent="0.25">
      <c r="A218" s="157" t="s">
        <v>184</v>
      </c>
      <c r="B218" s="157"/>
      <c r="C218" s="183" t="s">
        <v>185</v>
      </c>
      <c r="D218" s="160">
        <f>D219</f>
        <v>11685.099999999999</v>
      </c>
      <c r="E218" s="160"/>
      <c r="F218" s="160">
        <f>F219</f>
        <v>11685.099999999999</v>
      </c>
      <c r="G218" s="160">
        <f>G219</f>
        <v>4593.2</v>
      </c>
      <c r="H218" s="160"/>
      <c r="I218" s="160">
        <f>I219</f>
        <v>4593.2</v>
      </c>
      <c r="J218" s="160">
        <f>J219</f>
        <v>4593.2</v>
      </c>
      <c r="K218" s="160"/>
      <c r="L218" s="160">
        <f>L219</f>
        <v>4593.2</v>
      </c>
    </row>
    <row r="219" spans="1:12" ht="26.25" x14ac:dyDescent="0.25">
      <c r="A219" s="158"/>
      <c r="B219" s="157" t="s">
        <v>186</v>
      </c>
      <c r="C219" s="159" t="s">
        <v>187</v>
      </c>
      <c r="D219" s="160">
        <f>7091.9+4593.2</f>
        <v>11685.099999999999</v>
      </c>
      <c r="E219" s="160"/>
      <c r="F219" s="160">
        <f>SUM(D219:E219)</f>
        <v>11685.099999999999</v>
      </c>
      <c r="G219" s="160">
        <v>4593.2</v>
      </c>
      <c r="H219" s="160"/>
      <c r="I219" s="160">
        <v>4593.2</v>
      </c>
      <c r="J219" s="160">
        <v>4593.2</v>
      </c>
      <c r="K219" s="160"/>
      <c r="L219" s="160">
        <v>4593.2</v>
      </c>
    </row>
    <row r="220" spans="1:12" ht="51" x14ac:dyDescent="0.25">
      <c r="A220" s="157" t="s">
        <v>188</v>
      </c>
      <c r="B220" s="157"/>
      <c r="C220" s="28" t="s">
        <v>457</v>
      </c>
      <c r="D220" s="160">
        <f>D221+D222</f>
        <v>62.800000000000004</v>
      </c>
      <c r="E220" s="160">
        <f t="shared" ref="E220:L220" si="38">SUM(E221:E222)</f>
        <v>0</v>
      </c>
      <c r="F220" s="160">
        <f t="shared" si="38"/>
        <v>62.800000000000004</v>
      </c>
      <c r="G220" s="160">
        <f t="shared" si="38"/>
        <v>65.099999999999994</v>
      </c>
      <c r="H220" s="160">
        <f t="shared" si="38"/>
        <v>0</v>
      </c>
      <c r="I220" s="160">
        <f t="shared" si="38"/>
        <v>65.099999999999994</v>
      </c>
      <c r="J220" s="160">
        <f t="shared" si="38"/>
        <v>65.099999999999994</v>
      </c>
      <c r="K220" s="160">
        <f t="shared" si="38"/>
        <v>0</v>
      </c>
      <c r="L220" s="160">
        <f t="shared" si="38"/>
        <v>65.099999999999994</v>
      </c>
    </row>
    <row r="221" spans="1:12" ht="51.75" x14ac:dyDescent="0.25">
      <c r="A221" s="157"/>
      <c r="B221" s="157" t="s">
        <v>30</v>
      </c>
      <c r="C221" s="26" t="s">
        <v>452</v>
      </c>
      <c r="D221" s="29">
        <v>45.7</v>
      </c>
      <c r="E221" s="29"/>
      <c r="F221" s="29">
        <f>SUM(D221:E221)</f>
        <v>45.7</v>
      </c>
      <c r="G221" s="29">
        <v>47.9</v>
      </c>
      <c r="H221" s="29"/>
      <c r="I221" s="29">
        <f>SUM(G221:H221)</f>
        <v>47.9</v>
      </c>
      <c r="J221" s="29">
        <v>47.9</v>
      </c>
      <c r="K221" s="29"/>
      <c r="L221" s="29">
        <f>SUM(J221:K221)</f>
        <v>47.9</v>
      </c>
    </row>
    <row r="222" spans="1:12" ht="26.25" x14ac:dyDescent="0.25">
      <c r="A222" s="157"/>
      <c r="B222" s="157" t="s">
        <v>17</v>
      </c>
      <c r="C222" s="159" t="s">
        <v>18</v>
      </c>
      <c r="D222" s="29">
        <v>17.100000000000001</v>
      </c>
      <c r="E222" s="29"/>
      <c r="F222" s="29">
        <v>17.100000000000001</v>
      </c>
      <c r="G222" s="29">
        <v>17.2</v>
      </c>
      <c r="H222" s="29"/>
      <c r="I222" s="29">
        <v>17.2</v>
      </c>
      <c r="J222" s="29">
        <v>17.2</v>
      </c>
      <c r="K222" s="29"/>
      <c r="L222" s="29">
        <v>17.2</v>
      </c>
    </row>
    <row r="223" spans="1:12" ht="39" customHeight="1" x14ac:dyDescent="0.25">
      <c r="A223" s="154" t="s">
        <v>728</v>
      </c>
      <c r="B223" s="154"/>
      <c r="C223" s="155" t="s">
        <v>729</v>
      </c>
      <c r="D223" s="156">
        <f t="shared" ref="D223:J223" si="39">D224</f>
        <v>825.9</v>
      </c>
      <c r="E223" s="156">
        <f t="shared" si="39"/>
        <v>0</v>
      </c>
      <c r="F223" s="156">
        <f t="shared" si="39"/>
        <v>825.9</v>
      </c>
      <c r="G223" s="156">
        <f t="shared" si="39"/>
        <v>0</v>
      </c>
      <c r="H223" s="156">
        <f t="shared" si="39"/>
        <v>0</v>
      </c>
      <c r="I223" s="156">
        <f t="shared" si="39"/>
        <v>0</v>
      </c>
      <c r="J223" s="156">
        <f t="shared" si="39"/>
        <v>0</v>
      </c>
      <c r="K223" s="156"/>
      <c r="L223" s="156">
        <f>L224</f>
        <v>0</v>
      </c>
    </row>
    <row r="224" spans="1:12" ht="39" x14ac:dyDescent="0.25">
      <c r="A224" s="157" t="s">
        <v>1003</v>
      </c>
      <c r="B224" s="157"/>
      <c r="C224" s="159" t="s">
        <v>1004</v>
      </c>
      <c r="D224" s="160">
        <f t="shared" ref="D224:I224" si="40">D225</f>
        <v>825.9</v>
      </c>
      <c r="E224" s="160">
        <f t="shared" si="40"/>
        <v>0</v>
      </c>
      <c r="F224" s="160">
        <f t="shared" si="40"/>
        <v>825.9</v>
      </c>
      <c r="G224" s="160">
        <f t="shared" si="40"/>
        <v>0</v>
      </c>
      <c r="H224" s="160"/>
      <c r="I224" s="160">
        <f t="shared" si="40"/>
        <v>0</v>
      </c>
      <c r="J224" s="160">
        <v>0</v>
      </c>
      <c r="K224" s="160"/>
      <c r="L224" s="160">
        <v>0</v>
      </c>
    </row>
    <row r="225" spans="1:12" x14ac:dyDescent="0.25">
      <c r="A225" s="157"/>
      <c r="B225" s="157" t="s">
        <v>37</v>
      </c>
      <c r="C225" s="159" t="s">
        <v>38</v>
      </c>
      <c r="D225" s="160">
        <f t="shared" ref="D225:I225" si="41">SUM(D226:D227)</f>
        <v>825.9</v>
      </c>
      <c r="E225" s="160">
        <f t="shared" si="41"/>
        <v>0</v>
      </c>
      <c r="F225" s="160">
        <f t="shared" si="41"/>
        <v>825.9</v>
      </c>
      <c r="G225" s="160">
        <f t="shared" si="41"/>
        <v>0</v>
      </c>
      <c r="H225" s="160"/>
      <c r="I225" s="160">
        <f t="shared" si="41"/>
        <v>0</v>
      </c>
      <c r="J225" s="160">
        <v>0</v>
      </c>
      <c r="K225" s="160"/>
      <c r="L225" s="160">
        <v>0</v>
      </c>
    </row>
    <row r="226" spans="1:12" x14ac:dyDescent="0.25">
      <c r="A226" s="157"/>
      <c r="B226" s="157"/>
      <c r="C226" s="159" t="s">
        <v>102</v>
      </c>
      <c r="D226" s="160">
        <v>784.6</v>
      </c>
      <c r="E226" s="160"/>
      <c r="F226" s="160">
        <v>784.6</v>
      </c>
      <c r="G226" s="160">
        <v>0</v>
      </c>
      <c r="H226" s="160"/>
      <c r="I226" s="160">
        <v>0</v>
      </c>
      <c r="J226" s="160">
        <v>0</v>
      </c>
      <c r="K226" s="160"/>
      <c r="L226" s="160">
        <v>0</v>
      </c>
    </row>
    <row r="227" spans="1:12" x14ac:dyDescent="0.25">
      <c r="A227" s="157"/>
      <c r="B227" s="157"/>
      <c r="C227" s="159" t="s">
        <v>146</v>
      </c>
      <c r="D227" s="160">
        <v>41.3</v>
      </c>
      <c r="E227" s="160"/>
      <c r="F227" s="160">
        <v>41.3</v>
      </c>
      <c r="G227" s="160">
        <v>0</v>
      </c>
      <c r="H227" s="160"/>
      <c r="I227" s="160">
        <v>0</v>
      </c>
      <c r="J227" s="160">
        <v>0</v>
      </c>
      <c r="K227" s="160"/>
      <c r="L227" s="160">
        <v>0</v>
      </c>
    </row>
    <row r="228" spans="1:12" x14ac:dyDescent="0.25">
      <c r="A228" s="154" t="s">
        <v>730</v>
      </c>
      <c r="B228" s="154"/>
      <c r="C228" s="155" t="s">
        <v>731</v>
      </c>
      <c r="D228" s="156">
        <f>D230</f>
        <v>0</v>
      </c>
      <c r="E228" s="156"/>
      <c r="F228" s="156">
        <f>F230</f>
        <v>0</v>
      </c>
      <c r="G228" s="156">
        <f>G230</f>
        <v>50</v>
      </c>
      <c r="H228" s="156"/>
      <c r="I228" s="156">
        <f>I230</f>
        <v>50</v>
      </c>
      <c r="J228" s="156">
        <f>J230</f>
        <v>0</v>
      </c>
      <c r="K228" s="156"/>
      <c r="L228" s="156">
        <f>L230</f>
        <v>0</v>
      </c>
    </row>
    <row r="229" spans="1:12" s="184" customFormat="1" ht="39" x14ac:dyDescent="0.25">
      <c r="A229" s="157" t="s">
        <v>733</v>
      </c>
      <c r="B229" s="158"/>
      <c r="C229" s="159" t="s">
        <v>732</v>
      </c>
      <c r="D229" s="147">
        <v>0</v>
      </c>
      <c r="E229" s="147"/>
      <c r="F229" s="147">
        <v>0</v>
      </c>
      <c r="G229" s="147">
        <v>50</v>
      </c>
      <c r="H229" s="147"/>
      <c r="I229" s="147">
        <v>50</v>
      </c>
      <c r="J229" s="147">
        <v>0</v>
      </c>
      <c r="K229" s="147"/>
      <c r="L229" s="147">
        <v>0</v>
      </c>
    </row>
    <row r="230" spans="1:12" ht="26.25" x14ac:dyDescent="0.25">
      <c r="A230" s="157"/>
      <c r="B230" s="157" t="s">
        <v>17</v>
      </c>
      <c r="C230" s="159" t="s">
        <v>18</v>
      </c>
      <c r="D230" s="160">
        <v>0</v>
      </c>
      <c r="E230" s="160"/>
      <c r="F230" s="160">
        <v>0</v>
      </c>
      <c r="G230" s="160">
        <v>50</v>
      </c>
      <c r="H230" s="160"/>
      <c r="I230" s="160">
        <v>50</v>
      </c>
      <c r="J230" s="160">
        <v>0</v>
      </c>
      <c r="K230" s="160"/>
      <c r="L230" s="160">
        <v>0</v>
      </c>
    </row>
    <row r="231" spans="1:12" s="185" customFormat="1" ht="26.25" x14ac:dyDescent="0.25">
      <c r="A231" s="148" t="s">
        <v>189</v>
      </c>
      <c r="B231" s="148"/>
      <c r="C231" s="166" t="s">
        <v>1115</v>
      </c>
      <c r="D231" s="150">
        <f t="shared" ref="D231:J231" si="42">D232</f>
        <v>5007.7999999999993</v>
      </c>
      <c r="E231" s="150">
        <f t="shared" si="42"/>
        <v>0</v>
      </c>
      <c r="F231" s="150">
        <f t="shared" si="42"/>
        <v>5007.7999999999993</v>
      </c>
      <c r="G231" s="150">
        <f t="shared" si="42"/>
        <v>132.19999999999999</v>
      </c>
      <c r="H231" s="150">
        <f t="shared" si="42"/>
        <v>0</v>
      </c>
      <c r="I231" s="150">
        <f t="shared" si="42"/>
        <v>132.19999999999999</v>
      </c>
      <c r="J231" s="150">
        <f t="shared" si="42"/>
        <v>5166</v>
      </c>
      <c r="K231" s="150"/>
      <c r="L231" s="150">
        <f>L232</f>
        <v>5166</v>
      </c>
    </row>
    <row r="232" spans="1:12" ht="26.25" x14ac:dyDescent="0.25">
      <c r="A232" s="154" t="s">
        <v>734</v>
      </c>
      <c r="B232" s="154"/>
      <c r="C232" s="155" t="s">
        <v>190</v>
      </c>
      <c r="D232" s="156">
        <f>D233+D235+D237+D244+D242+D246+D240</f>
        <v>5007.7999999999993</v>
      </c>
      <c r="E232" s="156">
        <f>E233+E235+E237+E244+E242+E246+E240</f>
        <v>0</v>
      </c>
      <c r="F232" s="156">
        <f>F233+F235+F237+F244+F242+F246+F240</f>
        <v>5007.7999999999993</v>
      </c>
      <c r="G232" s="156">
        <f>G233+G235+G237+G244+G242+G246</f>
        <v>132.19999999999999</v>
      </c>
      <c r="H232" s="156">
        <f>H233+H235+H237+H244+H242+H246</f>
        <v>0</v>
      </c>
      <c r="I232" s="156">
        <f>I233+I235+I237+I244+I242+I246</f>
        <v>132.19999999999999</v>
      </c>
      <c r="J232" s="156">
        <f>J233+J235+J237+J244+J242</f>
        <v>5166</v>
      </c>
      <c r="K232" s="156"/>
      <c r="L232" s="156">
        <f>L233+L235+L237+L244+L242</f>
        <v>5166</v>
      </c>
    </row>
    <row r="233" spans="1:12" ht="39" x14ac:dyDescent="0.25">
      <c r="A233" s="157" t="s">
        <v>735</v>
      </c>
      <c r="B233" s="157"/>
      <c r="C233" s="159" t="s">
        <v>443</v>
      </c>
      <c r="D233" s="160">
        <f>D234</f>
        <v>1260.5</v>
      </c>
      <c r="E233" s="160"/>
      <c r="F233" s="160">
        <f>F234</f>
        <v>1260.5</v>
      </c>
      <c r="G233" s="160">
        <f>G234</f>
        <v>0</v>
      </c>
      <c r="H233" s="160"/>
      <c r="I233" s="160">
        <f>I234</f>
        <v>0</v>
      </c>
      <c r="J233" s="160">
        <f>J234</f>
        <v>900</v>
      </c>
      <c r="K233" s="160"/>
      <c r="L233" s="160">
        <f>L234</f>
        <v>900</v>
      </c>
    </row>
    <row r="234" spans="1:12" ht="26.25" x14ac:dyDescent="0.25">
      <c r="A234" s="157"/>
      <c r="B234" s="157" t="s">
        <v>17</v>
      </c>
      <c r="C234" s="159" t="s">
        <v>18</v>
      </c>
      <c r="D234" s="160">
        <v>1260.5</v>
      </c>
      <c r="E234" s="160"/>
      <c r="F234" s="160">
        <v>1260.5</v>
      </c>
      <c r="G234" s="160">
        <v>0</v>
      </c>
      <c r="H234" s="160"/>
      <c r="I234" s="160">
        <v>0</v>
      </c>
      <c r="J234" s="160">
        <v>900</v>
      </c>
      <c r="K234" s="160"/>
      <c r="L234" s="160">
        <v>900</v>
      </c>
    </row>
    <row r="235" spans="1:12" ht="39" x14ac:dyDescent="0.25">
      <c r="A235" s="157" t="s">
        <v>736</v>
      </c>
      <c r="B235" s="157"/>
      <c r="C235" s="186" t="s">
        <v>813</v>
      </c>
      <c r="D235" s="160">
        <f>D236</f>
        <v>106.6</v>
      </c>
      <c r="E235" s="160"/>
      <c r="F235" s="160">
        <f>F236</f>
        <v>106.6</v>
      </c>
      <c r="G235" s="160">
        <f>G236</f>
        <v>120</v>
      </c>
      <c r="H235" s="160"/>
      <c r="I235" s="160">
        <f>I236</f>
        <v>120</v>
      </c>
      <c r="J235" s="160">
        <f>J236</f>
        <v>150</v>
      </c>
      <c r="K235" s="160"/>
      <c r="L235" s="160">
        <f>L236</f>
        <v>150</v>
      </c>
    </row>
    <row r="236" spans="1:12" ht="26.25" x14ac:dyDescent="0.25">
      <c r="A236" s="157"/>
      <c r="B236" s="157" t="s">
        <v>17</v>
      </c>
      <c r="C236" s="159" t="s">
        <v>18</v>
      </c>
      <c r="D236" s="160">
        <v>106.6</v>
      </c>
      <c r="E236" s="160"/>
      <c r="F236" s="160">
        <v>106.6</v>
      </c>
      <c r="G236" s="160">
        <v>120</v>
      </c>
      <c r="H236" s="160"/>
      <c r="I236" s="160">
        <v>120</v>
      </c>
      <c r="J236" s="160">
        <v>150</v>
      </c>
      <c r="K236" s="160"/>
      <c r="L236" s="160">
        <v>150</v>
      </c>
    </row>
    <row r="237" spans="1:12" ht="26.25" x14ac:dyDescent="0.25">
      <c r="A237" s="157" t="s">
        <v>737</v>
      </c>
      <c r="B237" s="157"/>
      <c r="C237" s="186" t="s">
        <v>504</v>
      </c>
      <c r="D237" s="160">
        <v>2478.3000000000002</v>
      </c>
      <c r="E237" s="160"/>
      <c r="F237" s="160">
        <v>2478.3000000000002</v>
      </c>
      <c r="G237" s="160">
        <f>G238+G239</f>
        <v>0</v>
      </c>
      <c r="H237" s="160"/>
      <c r="I237" s="160">
        <f>I238+I239</f>
        <v>0</v>
      </c>
      <c r="J237" s="160">
        <f>J238+J239</f>
        <v>4116</v>
      </c>
      <c r="K237" s="160"/>
      <c r="L237" s="160">
        <f>L238+L239</f>
        <v>4116</v>
      </c>
    </row>
    <row r="238" spans="1:12" ht="26.25" x14ac:dyDescent="0.25">
      <c r="A238" s="157"/>
      <c r="B238" s="157" t="s">
        <v>17</v>
      </c>
      <c r="C238" s="159" t="s">
        <v>18</v>
      </c>
      <c r="D238" s="160">
        <v>1804.4</v>
      </c>
      <c r="E238" s="160"/>
      <c r="F238" s="160">
        <v>1804.4</v>
      </c>
      <c r="G238" s="160">
        <v>0</v>
      </c>
      <c r="H238" s="160"/>
      <c r="I238" s="160">
        <v>0</v>
      </c>
      <c r="J238" s="160">
        <v>4116</v>
      </c>
      <c r="K238" s="160"/>
      <c r="L238" s="160">
        <v>4116</v>
      </c>
    </row>
    <row r="239" spans="1:12" x14ac:dyDescent="0.25">
      <c r="A239" s="157"/>
      <c r="B239" s="157" t="s">
        <v>37</v>
      </c>
      <c r="C239" s="159" t="s">
        <v>38</v>
      </c>
      <c r="D239" s="160">
        <v>673.9</v>
      </c>
      <c r="E239" s="160"/>
      <c r="F239" s="160">
        <v>673.9</v>
      </c>
      <c r="G239" s="160">
        <v>0</v>
      </c>
      <c r="H239" s="160"/>
      <c r="I239" s="160">
        <v>0</v>
      </c>
      <c r="J239" s="160">
        <v>0</v>
      </c>
      <c r="K239" s="160"/>
      <c r="L239" s="160">
        <v>0</v>
      </c>
    </row>
    <row r="240" spans="1:12" ht="33" hidden="1" customHeight="1" x14ac:dyDescent="0.3">
      <c r="A240" s="32" t="s">
        <v>1072</v>
      </c>
      <c r="B240" s="32"/>
      <c r="C240" s="2" t="s">
        <v>1083</v>
      </c>
      <c r="D240" s="160">
        <v>0</v>
      </c>
      <c r="E240" s="160"/>
      <c r="F240" s="160">
        <v>0</v>
      </c>
      <c r="G240" s="160"/>
      <c r="H240" s="160"/>
      <c r="I240" s="160">
        <v>0</v>
      </c>
      <c r="J240" s="160"/>
      <c r="K240" s="160"/>
      <c r="L240" s="160">
        <v>0</v>
      </c>
    </row>
    <row r="241" spans="1:12" ht="27" hidden="1" x14ac:dyDescent="0.3">
      <c r="A241" s="32"/>
      <c r="B241" s="32" t="s">
        <v>186</v>
      </c>
      <c r="C241" s="26" t="s">
        <v>187</v>
      </c>
      <c r="D241" s="160">
        <v>0</v>
      </c>
      <c r="E241" s="160"/>
      <c r="F241" s="160">
        <v>0</v>
      </c>
      <c r="G241" s="160"/>
      <c r="H241" s="160"/>
      <c r="I241" s="160">
        <v>0</v>
      </c>
      <c r="J241" s="160"/>
      <c r="K241" s="160"/>
      <c r="L241" s="160">
        <v>0</v>
      </c>
    </row>
    <row r="242" spans="1:12" ht="26.25" x14ac:dyDescent="0.25">
      <c r="A242" s="157" t="s">
        <v>738</v>
      </c>
      <c r="B242" s="157"/>
      <c r="C242" s="159" t="s">
        <v>1084</v>
      </c>
      <c r="D242" s="160">
        <f>D243</f>
        <v>226.5</v>
      </c>
      <c r="E242" s="160"/>
      <c r="F242" s="160">
        <f>F243</f>
        <v>226.5</v>
      </c>
      <c r="G242" s="160">
        <f>G243</f>
        <v>0</v>
      </c>
      <c r="H242" s="160"/>
      <c r="I242" s="160">
        <f>I243</f>
        <v>0</v>
      </c>
      <c r="J242" s="160">
        <f>J243</f>
        <v>0</v>
      </c>
      <c r="K242" s="160"/>
      <c r="L242" s="160">
        <f>L243</f>
        <v>0</v>
      </c>
    </row>
    <row r="243" spans="1:12" ht="26.25" x14ac:dyDescent="0.25">
      <c r="A243" s="157"/>
      <c r="B243" s="157" t="s">
        <v>17</v>
      </c>
      <c r="C243" s="159" t="s">
        <v>18</v>
      </c>
      <c r="D243" s="160">
        <v>226.5</v>
      </c>
      <c r="E243" s="160"/>
      <c r="F243" s="160">
        <v>226.5</v>
      </c>
      <c r="G243" s="160">
        <v>0</v>
      </c>
      <c r="H243" s="160"/>
      <c r="I243" s="160">
        <v>0</v>
      </c>
      <c r="J243" s="160">
        <v>0</v>
      </c>
      <c r="K243" s="160"/>
      <c r="L243" s="160">
        <v>0</v>
      </c>
    </row>
    <row r="244" spans="1:12" ht="39" x14ac:dyDescent="0.25">
      <c r="A244" s="157" t="s">
        <v>808</v>
      </c>
      <c r="B244" s="157"/>
      <c r="C244" s="159" t="s">
        <v>1071</v>
      </c>
      <c r="D244" s="160">
        <f>D245</f>
        <v>715.5</v>
      </c>
      <c r="E244" s="160">
        <f>E245</f>
        <v>0</v>
      </c>
      <c r="F244" s="160">
        <f>F245</f>
        <v>715.5</v>
      </c>
      <c r="G244" s="160">
        <f>G245</f>
        <v>0</v>
      </c>
      <c r="H244" s="160"/>
      <c r="I244" s="160">
        <f>I245</f>
        <v>0</v>
      </c>
      <c r="J244" s="160">
        <f>J245</f>
        <v>0</v>
      </c>
      <c r="K244" s="160"/>
      <c r="L244" s="160">
        <f>L245</f>
        <v>0</v>
      </c>
    </row>
    <row r="245" spans="1:12" ht="26.25" x14ac:dyDescent="0.25">
      <c r="A245" s="157"/>
      <c r="B245" s="157" t="s">
        <v>17</v>
      </c>
      <c r="C245" s="159" t="s">
        <v>18</v>
      </c>
      <c r="D245" s="160">
        <v>715.5</v>
      </c>
      <c r="E245" s="160"/>
      <c r="F245" s="160">
        <f>SUM(D245:E245)</f>
        <v>715.5</v>
      </c>
      <c r="G245" s="160">
        <v>0</v>
      </c>
      <c r="H245" s="160"/>
      <c r="I245" s="160">
        <v>0</v>
      </c>
      <c r="J245" s="160">
        <v>0</v>
      </c>
      <c r="K245" s="160"/>
      <c r="L245" s="160">
        <v>0</v>
      </c>
    </row>
    <row r="246" spans="1:12" ht="39" x14ac:dyDescent="0.25">
      <c r="A246" s="32" t="s">
        <v>1070</v>
      </c>
      <c r="B246" s="32"/>
      <c r="C246" s="26" t="s">
        <v>1071</v>
      </c>
      <c r="D246" s="160">
        <f>D247</f>
        <v>220.39999999999998</v>
      </c>
      <c r="E246" s="160">
        <f>E247</f>
        <v>0</v>
      </c>
      <c r="F246" s="160">
        <f>F247</f>
        <v>220.39999999999998</v>
      </c>
      <c r="G246" s="160">
        <v>12.2</v>
      </c>
      <c r="H246" s="160"/>
      <c r="I246" s="160">
        <v>12.2</v>
      </c>
      <c r="J246" s="160"/>
      <c r="K246" s="160"/>
      <c r="L246" s="160">
        <v>0</v>
      </c>
    </row>
    <row r="247" spans="1:12" ht="26.25" x14ac:dyDescent="0.25">
      <c r="A247" s="32"/>
      <c r="B247" s="32" t="s">
        <v>17</v>
      </c>
      <c r="C247" s="26" t="s">
        <v>18</v>
      </c>
      <c r="D247" s="160">
        <f>D249+D248</f>
        <v>220.39999999999998</v>
      </c>
      <c r="E247" s="160">
        <f>E249+E248</f>
        <v>0</v>
      </c>
      <c r="F247" s="160">
        <f>F249+F248</f>
        <v>220.39999999999998</v>
      </c>
      <c r="G247" s="160">
        <v>12.2</v>
      </c>
      <c r="H247" s="160"/>
      <c r="I247" s="160">
        <v>12.2</v>
      </c>
      <c r="J247" s="160"/>
      <c r="K247" s="160"/>
      <c r="L247" s="160">
        <v>0</v>
      </c>
    </row>
    <row r="248" spans="1:12" x14ac:dyDescent="0.25">
      <c r="A248" s="32"/>
      <c r="B248" s="32"/>
      <c r="C248" s="13" t="s">
        <v>191</v>
      </c>
      <c r="D248" s="160">
        <v>218.2</v>
      </c>
      <c r="E248" s="160"/>
      <c r="F248" s="160">
        <f>SUM(D248:E248)</f>
        <v>218.2</v>
      </c>
      <c r="G248" s="160"/>
      <c r="H248" s="160"/>
      <c r="I248" s="160">
        <v>0</v>
      </c>
      <c r="J248" s="160"/>
      <c r="K248" s="160"/>
      <c r="L248" s="160">
        <v>0</v>
      </c>
    </row>
    <row r="249" spans="1:12" x14ac:dyDescent="0.25">
      <c r="A249" s="32"/>
      <c r="B249" s="32"/>
      <c r="C249" s="13" t="s">
        <v>192</v>
      </c>
      <c r="D249" s="160">
        <v>2.2000000000000002</v>
      </c>
      <c r="E249" s="160"/>
      <c r="F249" s="160">
        <v>2.2000000000000002</v>
      </c>
      <c r="G249" s="160">
        <v>12.2</v>
      </c>
      <c r="H249" s="160"/>
      <c r="I249" s="160">
        <v>12.2</v>
      </c>
      <c r="J249" s="160"/>
      <c r="K249" s="160"/>
      <c r="L249" s="160">
        <v>0</v>
      </c>
    </row>
    <row r="250" spans="1:12" ht="39" x14ac:dyDescent="0.25">
      <c r="A250" s="148" t="s">
        <v>194</v>
      </c>
      <c r="B250" s="148"/>
      <c r="C250" s="166" t="s">
        <v>195</v>
      </c>
      <c r="D250" s="150">
        <f>D251+D314+D322</f>
        <v>88428.400000000009</v>
      </c>
      <c r="E250" s="150">
        <f>E251+E314+E322</f>
        <v>637.29999999999995</v>
      </c>
      <c r="F250" s="150">
        <f>F251+F314+F322</f>
        <v>89065.7</v>
      </c>
      <c r="G250" s="150">
        <f>G251+G314+G322</f>
        <v>71785.8</v>
      </c>
      <c r="H250" s="150"/>
      <c r="I250" s="150">
        <f>I251+I314+I322</f>
        <v>71785.8</v>
      </c>
      <c r="J250" s="150">
        <f>J251+J314+J322</f>
        <v>72370.8</v>
      </c>
      <c r="K250" s="150"/>
      <c r="L250" s="150">
        <f>L251+L314+L322</f>
        <v>72370.8</v>
      </c>
    </row>
    <row r="251" spans="1:12" ht="26.25" x14ac:dyDescent="0.25">
      <c r="A251" s="151" t="s">
        <v>196</v>
      </c>
      <c r="B251" s="151"/>
      <c r="C251" s="152" t="s">
        <v>197</v>
      </c>
      <c r="D251" s="153">
        <f>D252+D255+D262+D265+D268+D273+D278+D310+D303</f>
        <v>86930.1</v>
      </c>
      <c r="E251" s="153">
        <f>E252+E255+E262+E265+E268+E273+E278+E310+E303</f>
        <v>637.29999999999995</v>
      </c>
      <c r="F251" s="153">
        <f>F252+F255+F262+F265+F268+F273+F278+F310+F303</f>
        <v>87567.4</v>
      </c>
      <c r="G251" s="153">
        <f>G252+G255+G262+G265+G268+G273+G278</f>
        <v>70424</v>
      </c>
      <c r="H251" s="153"/>
      <c r="I251" s="153">
        <f>I252+I255+I262+I265+I268+I273+I278</f>
        <v>70424</v>
      </c>
      <c r="J251" s="153">
        <f>J252+J255+J262+J265+J268+J273+J278</f>
        <v>71009</v>
      </c>
      <c r="K251" s="153"/>
      <c r="L251" s="153">
        <f>L252+L255+L262+L265+L268+L273+L278</f>
        <v>71009</v>
      </c>
    </row>
    <row r="252" spans="1:12" ht="39" x14ac:dyDescent="0.25">
      <c r="A252" s="154" t="s">
        <v>198</v>
      </c>
      <c r="B252" s="154"/>
      <c r="C252" s="155" t="s">
        <v>199</v>
      </c>
      <c r="D252" s="156">
        <f t="shared" ref="D252:L253" si="43">D253</f>
        <v>36315.800000000003</v>
      </c>
      <c r="E252" s="156">
        <f t="shared" si="43"/>
        <v>192.9</v>
      </c>
      <c r="F252" s="156">
        <f t="shared" si="43"/>
        <v>36508.700000000004</v>
      </c>
      <c r="G252" s="156">
        <f t="shared" si="43"/>
        <v>35911.699999999997</v>
      </c>
      <c r="H252" s="156"/>
      <c r="I252" s="156">
        <f t="shared" si="43"/>
        <v>35911.699999999997</v>
      </c>
      <c r="J252" s="156">
        <f t="shared" si="43"/>
        <v>35911.699999999997</v>
      </c>
      <c r="K252" s="156"/>
      <c r="L252" s="156">
        <f t="shared" si="43"/>
        <v>35911.699999999997</v>
      </c>
    </row>
    <row r="253" spans="1:12" ht="26.25" x14ac:dyDescent="0.25">
      <c r="A253" s="479" t="s">
        <v>200</v>
      </c>
      <c r="B253" s="157"/>
      <c r="C253" s="162" t="s">
        <v>201</v>
      </c>
      <c r="D253" s="182">
        <f t="shared" si="43"/>
        <v>36315.800000000003</v>
      </c>
      <c r="E253" s="182">
        <f t="shared" si="43"/>
        <v>192.9</v>
      </c>
      <c r="F253" s="182">
        <f t="shared" si="43"/>
        <v>36508.700000000004</v>
      </c>
      <c r="G253" s="160">
        <f t="shared" si="43"/>
        <v>35911.699999999997</v>
      </c>
      <c r="H253" s="160"/>
      <c r="I253" s="160">
        <f t="shared" si="43"/>
        <v>35911.699999999997</v>
      </c>
      <c r="J253" s="160">
        <f t="shared" si="43"/>
        <v>35911.699999999997</v>
      </c>
      <c r="K253" s="160"/>
      <c r="L253" s="160">
        <f t="shared" si="43"/>
        <v>35911.699999999997</v>
      </c>
    </row>
    <row r="254" spans="1:12" ht="26.25" x14ac:dyDescent="0.25">
      <c r="A254" s="157"/>
      <c r="B254" s="157" t="s">
        <v>64</v>
      </c>
      <c r="C254" s="159" t="s">
        <v>65</v>
      </c>
      <c r="D254" s="182">
        <v>36315.800000000003</v>
      </c>
      <c r="E254" s="182">
        <v>192.9</v>
      </c>
      <c r="F254" s="182">
        <f>SUM(D254:E254)</f>
        <v>36508.700000000004</v>
      </c>
      <c r="G254" s="160">
        <v>35911.699999999997</v>
      </c>
      <c r="H254" s="160"/>
      <c r="I254" s="160">
        <v>35911.699999999997</v>
      </c>
      <c r="J254" s="160">
        <v>35911.699999999997</v>
      </c>
      <c r="K254" s="160"/>
      <c r="L254" s="160">
        <v>35911.699999999997</v>
      </c>
    </row>
    <row r="255" spans="1:12" ht="30" customHeight="1" x14ac:dyDescent="0.25">
      <c r="A255" s="154" t="s">
        <v>202</v>
      </c>
      <c r="B255" s="154"/>
      <c r="C255" s="155" t="s">
        <v>411</v>
      </c>
      <c r="D255" s="156">
        <f>D256+D258+D260</f>
        <v>17005.099999999999</v>
      </c>
      <c r="E255" s="156">
        <f>E256+E258+E260</f>
        <v>0</v>
      </c>
      <c r="F255" s="156">
        <f>F256+F258+F260</f>
        <v>17005.099999999999</v>
      </c>
      <c r="G255" s="156">
        <f>G256+G258</f>
        <v>16015.1</v>
      </c>
      <c r="H255" s="156"/>
      <c r="I255" s="156">
        <f>I256+I258</f>
        <v>16015.1</v>
      </c>
      <c r="J255" s="156">
        <f>J256+J258</f>
        <v>16515.099999999999</v>
      </c>
      <c r="K255" s="156"/>
      <c r="L255" s="156">
        <f>L256+L258</f>
        <v>16515.099999999999</v>
      </c>
    </row>
    <row r="256" spans="1:12" ht="26.25" x14ac:dyDescent="0.25">
      <c r="A256" s="157" t="s">
        <v>203</v>
      </c>
      <c r="B256" s="157"/>
      <c r="C256" s="162" t="s">
        <v>201</v>
      </c>
      <c r="D256" s="160">
        <f>D257</f>
        <v>16241.1</v>
      </c>
      <c r="E256" s="160">
        <f>E257</f>
        <v>0</v>
      </c>
      <c r="F256" s="160">
        <f>F257</f>
        <v>16241.1</v>
      </c>
      <c r="G256" s="160">
        <f>G257</f>
        <v>16015.1</v>
      </c>
      <c r="H256" s="160"/>
      <c r="I256" s="160">
        <f>I257</f>
        <v>16015.1</v>
      </c>
      <c r="J256" s="160">
        <f>J257</f>
        <v>16015.1</v>
      </c>
      <c r="K256" s="160"/>
      <c r="L256" s="160">
        <f>L257</f>
        <v>16015.1</v>
      </c>
    </row>
    <row r="257" spans="1:12" ht="26.25" x14ac:dyDescent="0.25">
      <c r="A257" s="157"/>
      <c r="B257" s="157" t="s">
        <v>64</v>
      </c>
      <c r="C257" s="159" t="s">
        <v>65</v>
      </c>
      <c r="D257" s="160">
        <v>16241.1</v>
      </c>
      <c r="E257" s="160"/>
      <c r="F257" s="160">
        <f>SUM(D257:E257)</f>
        <v>16241.1</v>
      </c>
      <c r="G257" s="160">
        <v>16015.1</v>
      </c>
      <c r="H257" s="160"/>
      <c r="I257" s="160">
        <v>16015.1</v>
      </c>
      <c r="J257" s="160">
        <v>16015.1</v>
      </c>
      <c r="K257" s="160"/>
      <c r="L257" s="160">
        <v>16015.1</v>
      </c>
    </row>
    <row r="258" spans="1:12" ht="26.25" x14ac:dyDescent="0.25">
      <c r="A258" s="157" t="s">
        <v>204</v>
      </c>
      <c r="B258" s="157"/>
      <c r="C258" s="162" t="s">
        <v>205</v>
      </c>
      <c r="D258" s="160">
        <f>D259</f>
        <v>500</v>
      </c>
      <c r="E258" s="160"/>
      <c r="F258" s="160">
        <f>F259</f>
        <v>500</v>
      </c>
      <c r="G258" s="160">
        <f>G259</f>
        <v>0</v>
      </c>
      <c r="H258" s="160"/>
      <c r="I258" s="160">
        <f>I259</f>
        <v>0</v>
      </c>
      <c r="J258" s="160">
        <f>J259</f>
        <v>500</v>
      </c>
      <c r="K258" s="160"/>
      <c r="L258" s="160">
        <f>L259</f>
        <v>500</v>
      </c>
    </row>
    <row r="259" spans="1:12" ht="26.25" x14ac:dyDescent="0.25">
      <c r="A259" s="157"/>
      <c r="B259" s="157" t="s">
        <v>64</v>
      </c>
      <c r="C259" s="159" t="s">
        <v>65</v>
      </c>
      <c r="D259" s="160">
        <v>500</v>
      </c>
      <c r="E259" s="160"/>
      <c r="F259" s="160">
        <v>500</v>
      </c>
      <c r="G259" s="160">
        <v>0</v>
      </c>
      <c r="H259" s="160"/>
      <c r="I259" s="160">
        <v>0</v>
      </c>
      <c r="J259" s="160">
        <v>500</v>
      </c>
      <c r="K259" s="160"/>
      <c r="L259" s="160">
        <v>500</v>
      </c>
    </row>
    <row r="260" spans="1:12" ht="26.25" x14ac:dyDescent="0.25">
      <c r="A260" s="157" t="s">
        <v>1107</v>
      </c>
      <c r="B260" s="157"/>
      <c r="C260" s="159" t="s">
        <v>1106</v>
      </c>
      <c r="D260" s="160">
        <v>264</v>
      </c>
      <c r="E260" s="160">
        <f>E261</f>
        <v>0</v>
      </c>
      <c r="F260" s="160">
        <f>F261</f>
        <v>264</v>
      </c>
      <c r="G260" s="160"/>
      <c r="H260" s="160"/>
      <c r="I260" s="160">
        <v>0</v>
      </c>
      <c r="J260" s="160"/>
      <c r="K260" s="160"/>
      <c r="L260" s="160">
        <v>0</v>
      </c>
    </row>
    <row r="261" spans="1:12" ht="26.25" x14ac:dyDescent="0.25">
      <c r="A261" s="157"/>
      <c r="B261" s="157" t="s">
        <v>64</v>
      </c>
      <c r="C261" s="159" t="s">
        <v>65</v>
      </c>
      <c r="D261" s="160">
        <v>264</v>
      </c>
      <c r="E261" s="160"/>
      <c r="F261" s="160">
        <v>264</v>
      </c>
      <c r="G261" s="160"/>
      <c r="H261" s="160"/>
      <c r="I261" s="160">
        <v>0</v>
      </c>
      <c r="J261" s="160"/>
      <c r="K261" s="160"/>
      <c r="L261" s="160">
        <v>0</v>
      </c>
    </row>
    <row r="262" spans="1:12" ht="26.25" x14ac:dyDescent="0.25">
      <c r="A262" s="154" t="s">
        <v>206</v>
      </c>
      <c r="B262" s="154"/>
      <c r="C262" s="155" t="s">
        <v>412</v>
      </c>
      <c r="D262" s="156">
        <f t="shared" ref="D262:L263" si="44">D263</f>
        <v>1254.3</v>
      </c>
      <c r="E262" s="156">
        <f t="shared" si="44"/>
        <v>0</v>
      </c>
      <c r="F262" s="156">
        <f t="shared" si="44"/>
        <v>1254.3</v>
      </c>
      <c r="G262" s="156">
        <f t="shared" si="44"/>
        <v>1235.0999999999999</v>
      </c>
      <c r="H262" s="156"/>
      <c r="I262" s="156">
        <f t="shared" si="44"/>
        <v>1235.0999999999999</v>
      </c>
      <c r="J262" s="156">
        <f t="shared" si="44"/>
        <v>1235.0999999999999</v>
      </c>
      <c r="K262" s="156"/>
      <c r="L262" s="156">
        <f t="shared" si="44"/>
        <v>1235.0999999999999</v>
      </c>
    </row>
    <row r="263" spans="1:12" ht="26.25" x14ac:dyDescent="0.25">
      <c r="A263" s="157" t="s">
        <v>207</v>
      </c>
      <c r="B263" s="157"/>
      <c r="C263" s="162" t="s">
        <v>201</v>
      </c>
      <c r="D263" s="160">
        <f t="shared" si="44"/>
        <v>1254.3</v>
      </c>
      <c r="E263" s="160">
        <f t="shared" si="44"/>
        <v>0</v>
      </c>
      <c r="F263" s="160">
        <f t="shared" si="44"/>
        <v>1254.3</v>
      </c>
      <c r="G263" s="160">
        <f t="shared" si="44"/>
        <v>1235.0999999999999</v>
      </c>
      <c r="H263" s="160"/>
      <c r="I263" s="160">
        <f t="shared" si="44"/>
        <v>1235.0999999999999</v>
      </c>
      <c r="J263" s="160">
        <f t="shared" si="44"/>
        <v>1235.0999999999999</v>
      </c>
      <c r="K263" s="160"/>
      <c r="L263" s="160">
        <f t="shared" si="44"/>
        <v>1235.0999999999999</v>
      </c>
    </row>
    <row r="264" spans="1:12" ht="26.25" x14ac:dyDescent="0.25">
      <c r="A264" s="157"/>
      <c r="B264" s="157" t="s">
        <v>64</v>
      </c>
      <c r="C264" s="159" t="s">
        <v>65</v>
      </c>
      <c r="D264" s="160">
        <v>1254.3</v>
      </c>
      <c r="E264" s="160"/>
      <c r="F264" s="160">
        <f>SUM(D264:E264)</f>
        <v>1254.3</v>
      </c>
      <c r="G264" s="160">
        <v>1235.0999999999999</v>
      </c>
      <c r="H264" s="160"/>
      <c r="I264" s="160">
        <v>1235.0999999999999</v>
      </c>
      <c r="J264" s="160">
        <v>1235.0999999999999</v>
      </c>
      <c r="K264" s="160"/>
      <c r="L264" s="160">
        <v>1235.0999999999999</v>
      </c>
    </row>
    <row r="265" spans="1:12" ht="26.25" x14ac:dyDescent="0.25">
      <c r="A265" s="154" t="s">
        <v>208</v>
      </c>
      <c r="B265" s="154"/>
      <c r="C265" s="155" t="s">
        <v>209</v>
      </c>
      <c r="D265" s="156">
        <f t="shared" ref="D265:L266" si="45">D266</f>
        <v>17154.900000000001</v>
      </c>
      <c r="E265" s="156">
        <f t="shared" si="45"/>
        <v>0</v>
      </c>
      <c r="F265" s="156">
        <f t="shared" si="45"/>
        <v>17154.900000000001</v>
      </c>
      <c r="G265" s="156">
        <f t="shared" si="45"/>
        <v>16862.099999999999</v>
      </c>
      <c r="H265" s="156"/>
      <c r="I265" s="156">
        <f t="shared" si="45"/>
        <v>16862.099999999999</v>
      </c>
      <c r="J265" s="156">
        <f t="shared" si="45"/>
        <v>16862.099999999999</v>
      </c>
      <c r="K265" s="156"/>
      <c r="L265" s="156">
        <f t="shared" si="45"/>
        <v>16862.099999999999</v>
      </c>
    </row>
    <row r="266" spans="1:12" ht="26.25" x14ac:dyDescent="0.25">
      <c r="A266" s="157" t="s">
        <v>210</v>
      </c>
      <c r="B266" s="157"/>
      <c r="C266" s="162" t="s">
        <v>201</v>
      </c>
      <c r="D266" s="160">
        <f t="shared" si="45"/>
        <v>17154.900000000001</v>
      </c>
      <c r="E266" s="160">
        <f t="shared" si="45"/>
        <v>0</v>
      </c>
      <c r="F266" s="160">
        <f t="shared" si="45"/>
        <v>17154.900000000001</v>
      </c>
      <c r="G266" s="160">
        <f t="shared" si="45"/>
        <v>16862.099999999999</v>
      </c>
      <c r="H266" s="160"/>
      <c r="I266" s="160">
        <f t="shared" si="45"/>
        <v>16862.099999999999</v>
      </c>
      <c r="J266" s="160">
        <f t="shared" si="45"/>
        <v>16862.099999999999</v>
      </c>
      <c r="K266" s="160"/>
      <c r="L266" s="160">
        <f t="shared" si="45"/>
        <v>16862.099999999999</v>
      </c>
    </row>
    <row r="267" spans="1:12" ht="26.25" x14ac:dyDescent="0.25">
      <c r="A267" s="157"/>
      <c r="B267" s="157" t="s">
        <v>64</v>
      </c>
      <c r="C267" s="159" t="s">
        <v>65</v>
      </c>
      <c r="D267" s="160">
        <v>17154.900000000001</v>
      </c>
      <c r="E267" s="160"/>
      <c r="F267" s="160">
        <f>SUM(D267:E267)</f>
        <v>17154.900000000001</v>
      </c>
      <c r="G267" s="160">
        <v>16862.099999999999</v>
      </c>
      <c r="H267" s="160"/>
      <c r="I267" s="160">
        <v>16862.099999999999</v>
      </c>
      <c r="J267" s="160">
        <v>16862.099999999999</v>
      </c>
      <c r="K267" s="160"/>
      <c r="L267" s="160">
        <v>16862.099999999999</v>
      </c>
    </row>
    <row r="268" spans="1:12" ht="26.25" x14ac:dyDescent="0.25">
      <c r="A268" s="154" t="s">
        <v>211</v>
      </c>
      <c r="B268" s="164"/>
      <c r="C268" s="155" t="s">
        <v>212</v>
      </c>
      <c r="D268" s="156">
        <f>D269+D271</f>
        <v>846</v>
      </c>
      <c r="E268" s="156">
        <f>E269+E271</f>
        <v>0</v>
      </c>
      <c r="F268" s="156">
        <f>F269+F271</f>
        <v>846</v>
      </c>
      <c r="G268" s="156">
        <f>G269+G271</f>
        <v>320</v>
      </c>
      <c r="H268" s="156"/>
      <c r="I268" s="156">
        <f>I269+I271</f>
        <v>320</v>
      </c>
      <c r="J268" s="156">
        <f>J269+J271</f>
        <v>320</v>
      </c>
      <c r="K268" s="156"/>
      <c r="L268" s="156">
        <f>L269+L271</f>
        <v>320</v>
      </c>
    </row>
    <row r="269" spans="1:12" ht="64.5" x14ac:dyDescent="0.25">
      <c r="A269" s="157" t="s">
        <v>213</v>
      </c>
      <c r="B269" s="157"/>
      <c r="C269" s="159" t="s">
        <v>214</v>
      </c>
      <c r="D269" s="160">
        <f>D270</f>
        <v>601</v>
      </c>
      <c r="E269" s="160"/>
      <c r="F269" s="160">
        <f>F270</f>
        <v>601</v>
      </c>
      <c r="G269" s="160">
        <f>G270</f>
        <v>120</v>
      </c>
      <c r="H269" s="160"/>
      <c r="I269" s="160">
        <f>I270</f>
        <v>120</v>
      </c>
      <c r="J269" s="160">
        <f>J270</f>
        <v>120</v>
      </c>
      <c r="K269" s="160"/>
      <c r="L269" s="160">
        <f>L270</f>
        <v>120</v>
      </c>
    </row>
    <row r="270" spans="1:12" ht="26.25" x14ac:dyDescent="0.25">
      <c r="A270" s="157"/>
      <c r="B270" s="157" t="s">
        <v>64</v>
      </c>
      <c r="C270" s="159" t="s">
        <v>65</v>
      </c>
      <c r="D270" s="160">
        <v>601</v>
      </c>
      <c r="E270" s="160"/>
      <c r="F270" s="160">
        <f>SUM(D270:E270)</f>
        <v>601</v>
      </c>
      <c r="G270" s="160">
        <v>120</v>
      </c>
      <c r="H270" s="160"/>
      <c r="I270" s="160">
        <v>120</v>
      </c>
      <c r="J270" s="160">
        <v>120</v>
      </c>
      <c r="K270" s="160"/>
      <c r="L270" s="160">
        <v>120</v>
      </c>
    </row>
    <row r="271" spans="1:12" ht="51.75" x14ac:dyDescent="0.25">
      <c r="A271" s="157" t="s">
        <v>215</v>
      </c>
      <c r="B271" s="157"/>
      <c r="C271" s="159" t="s">
        <v>216</v>
      </c>
      <c r="D271" s="160">
        <f>D272</f>
        <v>245</v>
      </c>
      <c r="E271" s="160"/>
      <c r="F271" s="160">
        <f>F272</f>
        <v>245</v>
      </c>
      <c r="G271" s="160">
        <f>G272</f>
        <v>200</v>
      </c>
      <c r="H271" s="160"/>
      <c r="I271" s="160">
        <f>I272</f>
        <v>200</v>
      </c>
      <c r="J271" s="160">
        <f>J272</f>
        <v>200</v>
      </c>
      <c r="K271" s="160"/>
      <c r="L271" s="160">
        <f>L272</f>
        <v>200</v>
      </c>
    </row>
    <row r="272" spans="1:12" ht="26.25" x14ac:dyDescent="0.25">
      <c r="A272" s="157"/>
      <c r="B272" s="157" t="s">
        <v>64</v>
      </c>
      <c r="C272" s="159" t="s">
        <v>65</v>
      </c>
      <c r="D272" s="160">
        <v>245</v>
      </c>
      <c r="E272" s="160"/>
      <c r="F272" s="160">
        <v>245</v>
      </c>
      <c r="G272" s="160">
        <v>200</v>
      </c>
      <c r="H272" s="160"/>
      <c r="I272" s="160">
        <v>200</v>
      </c>
      <c r="J272" s="160">
        <v>200</v>
      </c>
      <c r="K272" s="160"/>
      <c r="L272" s="160">
        <v>200</v>
      </c>
    </row>
    <row r="273" spans="1:12" x14ac:dyDescent="0.25">
      <c r="A273" s="154" t="s">
        <v>217</v>
      </c>
      <c r="B273" s="164"/>
      <c r="C273" s="155" t="s">
        <v>218</v>
      </c>
      <c r="D273" s="156">
        <f>D274+D276</f>
        <v>70</v>
      </c>
      <c r="E273" s="156"/>
      <c r="F273" s="156">
        <f>F274+F276</f>
        <v>70</v>
      </c>
      <c r="G273" s="156">
        <f>G274+G276</f>
        <v>80</v>
      </c>
      <c r="H273" s="156"/>
      <c r="I273" s="156">
        <f>I274+I276</f>
        <v>80</v>
      </c>
      <c r="J273" s="156">
        <f>J274+J276</f>
        <v>80</v>
      </c>
      <c r="K273" s="156"/>
      <c r="L273" s="156">
        <f>L274+L276</f>
        <v>80</v>
      </c>
    </row>
    <row r="274" spans="1:12" ht="26.25" x14ac:dyDescent="0.25">
      <c r="A274" s="157" t="s">
        <v>219</v>
      </c>
      <c r="B274" s="157"/>
      <c r="C274" s="159" t="s">
        <v>220</v>
      </c>
      <c r="D274" s="160">
        <f>D275</f>
        <v>30</v>
      </c>
      <c r="E274" s="160"/>
      <c r="F274" s="160">
        <f>F275</f>
        <v>30</v>
      </c>
      <c r="G274" s="160">
        <f>G275</f>
        <v>50</v>
      </c>
      <c r="H274" s="160"/>
      <c r="I274" s="160">
        <f>I275</f>
        <v>50</v>
      </c>
      <c r="J274" s="160">
        <f>J275</f>
        <v>50</v>
      </c>
      <c r="K274" s="160"/>
      <c r="L274" s="160">
        <f>L275</f>
        <v>50</v>
      </c>
    </row>
    <row r="275" spans="1:12" ht="26.25" x14ac:dyDescent="0.25">
      <c r="A275" s="157"/>
      <c r="B275" s="157" t="s">
        <v>64</v>
      </c>
      <c r="C275" s="159" t="s">
        <v>65</v>
      </c>
      <c r="D275" s="160">
        <v>30</v>
      </c>
      <c r="E275" s="160"/>
      <c r="F275" s="160">
        <v>30</v>
      </c>
      <c r="G275" s="160">
        <v>50</v>
      </c>
      <c r="H275" s="160"/>
      <c r="I275" s="160">
        <v>50</v>
      </c>
      <c r="J275" s="160">
        <v>50</v>
      </c>
      <c r="K275" s="160"/>
      <c r="L275" s="160">
        <v>50</v>
      </c>
    </row>
    <row r="276" spans="1:12" ht="26.25" x14ac:dyDescent="0.25">
      <c r="A276" s="157" t="s">
        <v>221</v>
      </c>
      <c r="B276" s="157"/>
      <c r="C276" s="159" t="s">
        <v>222</v>
      </c>
      <c r="D276" s="160">
        <f>D277</f>
        <v>40</v>
      </c>
      <c r="E276" s="160"/>
      <c r="F276" s="160">
        <f>F277</f>
        <v>40</v>
      </c>
      <c r="G276" s="160">
        <f>G277</f>
        <v>30</v>
      </c>
      <c r="H276" s="160"/>
      <c r="I276" s="160">
        <f>I277</f>
        <v>30</v>
      </c>
      <c r="J276" s="160">
        <f>J277</f>
        <v>30</v>
      </c>
      <c r="K276" s="160"/>
      <c r="L276" s="160">
        <f>L277</f>
        <v>30</v>
      </c>
    </row>
    <row r="277" spans="1:12" ht="26.25" x14ac:dyDescent="0.25">
      <c r="A277" s="157"/>
      <c r="B277" s="157" t="s">
        <v>64</v>
      </c>
      <c r="C277" s="159" t="s">
        <v>65</v>
      </c>
      <c r="D277" s="160">
        <v>40</v>
      </c>
      <c r="E277" s="160"/>
      <c r="F277" s="160">
        <v>40</v>
      </c>
      <c r="G277" s="160">
        <v>30</v>
      </c>
      <c r="H277" s="160"/>
      <c r="I277" s="160">
        <v>30</v>
      </c>
      <c r="J277" s="160">
        <v>30</v>
      </c>
      <c r="K277" s="160"/>
      <c r="L277" s="160">
        <v>30</v>
      </c>
    </row>
    <row r="278" spans="1:12" ht="51.75" x14ac:dyDescent="0.25">
      <c r="A278" s="154" t="s">
        <v>223</v>
      </c>
      <c r="B278" s="154"/>
      <c r="C278" s="187" t="s">
        <v>224</v>
      </c>
      <c r="D278" s="156">
        <f>D280++D283+D289+D294+D299+D301</f>
        <v>7573.4999999999991</v>
      </c>
      <c r="E278" s="156">
        <f>E299+E301</f>
        <v>444.4</v>
      </c>
      <c r="F278" s="156">
        <f>F280++F283+F289+F294+F299+F301</f>
        <v>8017.8999999999987</v>
      </c>
      <c r="G278" s="156">
        <f>G280++G283</f>
        <v>0</v>
      </c>
      <c r="H278" s="156"/>
      <c r="I278" s="156">
        <f>I280++I283</f>
        <v>0</v>
      </c>
      <c r="J278" s="156">
        <f>J280++J283</f>
        <v>85</v>
      </c>
      <c r="K278" s="156"/>
      <c r="L278" s="156">
        <f>L280++L283</f>
        <v>85</v>
      </c>
    </row>
    <row r="279" spans="1:12" ht="51.75" x14ac:dyDescent="0.25">
      <c r="A279" s="157" t="s">
        <v>225</v>
      </c>
      <c r="B279" s="158"/>
      <c r="C279" s="159" t="s">
        <v>226</v>
      </c>
      <c r="D279" s="160">
        <f>D280</f>
        <v>4416.8</v>
      </c>
      <c r="E279" s="160"/>
      <c r="F279" s="160">
        <f>F280</f>
        <v>4416.8</v>
      </c>
      <c r="G279" s="160">
        <f>G280</f>
        <v>0</v>
      </c>
      <c r="H279" s="160"/>
      <c r="I279" s="160">
        <f>I280</f>
        <v>0</v>
      </c>
      <c r="J279" s="160">
        <f>J280</f>
        <v>0</v>
      </c>
      <c r="K279" s="160"/>
      <c r="L279" s="160">
        <f>L280</f>
        <v>0</v>
      </c>
    </row>
    <row r="280" spans="1:12" ht="26.25" x14ac:dyDescent="0.25">
      <c r="A280" s="157"/>
      <c r="B280" s="157" t="s">
        <v>64</v>
      </c>
      <c r="C280" s="159" t="s">
        <v>65</v>
      </c>
      <c r="D280" s="160">
        <f>D281+D282</f>
        <v>4416.8</v>
      </c>
      <c r="E280" s="160"/>
      <c r="F280" s="160">
        <f>F281+F282</f>
        <v>4416.8</v>
      </c>
      <c r="G280" s="160">
        <v>0</v>
      </c>
      <c r="H280" s="160"/>
      <c r="I280" s="160">
        <v>0</v>
      </c>
      <c r="J280" s="160">
        <v>0</v>
      </c>
      <c r="K280" s="160"/>
      <c r="L280" s="160">
        <v>0</v>
      </c>
    </row>
    <row r="281" spans="1:12" x14ac:dyDescent="0.25">
      <c r="A281" s="157"/>
      <c r="B281" s="157"/>
      <c r="C281" s="188" t="s">
        <v>102</v>
      </c>
      <c r="D281" s="160">
        <v>3312.6</v>
      </c>
      <c r="E281" s="160"/>
      <c r="F281" s="160">
        <v>3312.6</v>
      </c>
      <c r="G281" s="160">
        <v>0</v>
      </c>
      <c r="H281" s="160"/>
      <c r="I281" s="160">
        <v>0</v>
      </c>
      <c r="J281" s="160">
        <v>0</v>
      </c>
      <c r="K281" s="160"/>
      <c r="L281" s="160">
        <v>0</v>
      </c>
    </row>
    <row r="282" spans="1:12" x14ac:dyDescent="0.25">
      <c r="A282" s="157"/>
      <c r="B282" s="157"/>
      <c r="C282" s="159" t="s">
        <v>146</v>
      </c>
      <c r="D282" s="160">
        <v>1104.2</v>
      </c>
      <c r="E282" s="160"/>
      <c r="F282" s="160">
        <v>1104.2</v>
      </c>
      <c r="G282" s="160">
        <v>0</v>
      </c>
      <c r="H282" s="160"/>
      <c r="I282" s="160">
        <v>0</v>
      </c>
      <c r="J282" s="160">
        <v>0</v>
      </c>
      <c r="K282" s="160"/>
      <c r="L282" s="160">
        <v>0</v>
      </c>
    </row>
    <row r="283" spans="1:12" ht="25.5" x14ac:dyDescent="0.25">
      <c r="A283" s="192" t="s">
        <v>467</v>
      </c>
      <c r="B283" s="169"/>
      <c r="C283" s="189" t="s">
        <v>461</v>
      </c>
      <c r="D283" s="190">
        <f>D284</f>
        <v>0</v>
      </c>
      <c r="E283" s="190"/>
      <c r="F283" s="190">
        <f>F284</f>
        <v>0</v>
      </c>
      <c r="G283" s="190">
        <v>0</v>
      </c>
      <c r="H283" s="190"/>
      <c r="I283" s="190">
        <v>0</v>
      </c>
      <c r="J283" s="190">
        <v>85</v>
      </c>
      <c r="K283" s="190"/>
      <c r="L283" s="190">
        <v>85</v>
      </c>
    </row>
    <row r="284" spans="1:12" ht="25.5" x14ac:dyDescent="0.25">
      <c r="A284" s="191"/>
      <c r="B284" s="192" t="s">
        <v>64</v>
      </c>
      <c r="C284" s="188" t="s">
        <v>65</v>
      </c>
      <c r="D284" s="190">
        <f>D285+D286</f>
        <v>0</v>
      </c>
      <c r="E284" s="190"/>
      <c r="F284" s="190">
        <f>F285+F286</f>
        <v>0</v>
      </c>
      <c r="G284" s="190">
        <v>0</v>
      </c>
      <c r="H284" s="190"/>
      <c r="I284" s="190">
        <v>0</v>
      </c>
      <c r="J284" s="190">
        <v>85</v>
      </c>
      <c r="K284" s="190"/>
      <c r="L284" s="190">
        <v>85</v>
      </c>
    </row>
    <row r="285" spans="1:12" x14ac:dyDescent="0.25">
      <c r="A285" s="169"/>
      <c r="B285" s="169"/>
      <c r="C285" s="188" t="s">
        <v>102</v>
      </c>
      <c r="D285" s="190">
        <v>0</v>
      </c>
      <c r="E285" s="190"/>
      <c r="F285" s="190">
        <v>0</v>
      </c>
      <c r="G285" s="190">
        <v>0</v>
      </c>
      <c r="H285" s="190"/>
      <c r="I285" s="190">
        <v>0</v>
      </c>
      <c r="J285" s="190">
        <v>0</v>
      </c>
      <c r="K285" s="190"/>
      <c r="L285" s="190">
        <v>0</v>
      </c>
    </row>
    <row r="286" spans="1:12" x14ac:dyDescent="0.25">
      <c r="A286" s="169"/>
      <c r="B286" s="169"/>
      <c r="C286" s="159" t="s">
        <v>146</v>
      </c>
      <c r="D286" s="190">
        <v>0</v>
      </c>
      <c r="E286" s="190"/>
      <c r="F286" s="190">
        <v>0</v>
      </c>
      <c r="G286" s="190">
        <v>0</v>
      </c>
      <c r="H286" s="190"/>
      <c r="I286" s="190">
        <v>0</v>
      </c>
      <c r="J286" s="190">
        <v>85</v>
      </c>
      <c r="K286" s="190"/>
      <c r="L286" s="190">
        <v>85</v>
      </c>
    </row>
    <row r="287" spans="1:12" ht="39" x14ac:dyDescent="0.25">
      <c r="A287" s="32" t="s">
        <v>1060</v>
      </c>
      <c r="B287" s="169"/>
      <c r="C287" s="26" t="s">
        <v>1007</v>
      </c>
      <c r="D287" s="190">
        <f>D289+D294</f>
        <v>2418.3000000000002</v>
      </c>
      <c r="E287" s="190"/>
      <c r="F287" s="190">
        <f>F289+F294</f>
        <v>2418.3000000000002</v>
      </c>
      <c r="G287" s="190"/>
      <c r="H287" s="190"/>
      <c r="I287" s="190">
        <v>0</v>
      </c>
      <c r="J287" s="190"/>
      <c r="K287" s="190"/>
      <c r="L287" s="190">
        <v>0</v>
      </c>
    </row>
    <row r="288" spans="1:12" x14ac:dyDescent="0.25">
      <c r="A288" s="32"/>
      <c r="B288" s="169"/>
      <c r="C288" s="159" t="s">
        <v>1</v>
      </c>
      <c r="D288" s="190"/>
      <c r="E288" s="190"/>
      <c r="F288" s="190"/>
      <c r="G288" s="190"/>
      <c r="H288" s="190"/>
      <c r="I288" s="190"/>
      <c r="J288" s="190"/>
      <c r="K288" s="190"/>
      <c r="L288" s="190"/>
    </row>
    <row r="289" spans="1:12" s="420" customFormat="1" ht="39" x14ac:dyDescent="0.25">
      <c r="A289" s="417"/>
      <c r="B289" s="417"/>
      <c r="C289" s="418" t="s">
        <v>1059</v>
      </c>
      <c r="D289" s="375">
        <f>D290</f>
        <v>1824.1</v>
      </c>
      <c r="E289" s="375"/>
      <c r="F289" s="385">
        <f>F290</f>
        <v>1824.1</v>
      </c>
      <c r="G289" s="419"/>
      <c r="H289" s="419"/>
      <c r="I289" s="419">
        <v>0</v>
      </c>
      <c r="J289" s="419"/>
      <c r="K289" s="419"/>
      <c r="L289" s="419">
        <v>0</v>
      </c>
    </row>
    <row r="290" spans="1:12" ht="26.25" x14ac:dyDescent="0.25">
      <c r="A290" s="32"/>
      <c r="B290" s="32" t="s">
        <v>64</v>
      </c>
      <c r="C290" s="26" t="s">
        <v>65</v>
      </c>
      <c r="D290" s="38">
        <f>SUM(D291:D293)</f>
        <v>1824.1</v>
      </c>
      <c r="E290" s="38"/>
      <c r="F290" s="38">
        <f>SUM(F291:F293)</f>
        <v>1824.1</v>
      </c>
      <c r="G290" s="190"/>
      <c r="H290" s="190"/>
      <c r="I290" s="190">
        <v>0</v>
      </c>
      <c r="J290" s="190"/>
      <c r="K290" s="190"/>
      <c r="L290" s="190">
        <v>0</v>
      </c>
    </row>
    <row r="291" spans="1:12" x14ac:dyDescent="0.25">
      <c r="A291" s="32"/>
      <c r="B291" s="32"/>
      <c r="C291" s="188" t="s">
        <v>173</v>
      </c>
      <c r="D291" s="38">
        <v>1188.0999999999999</v>
      </c>
      <c r="E291" s="38"/>
      <c r="F291" s="38">
        <v>1188.0999999999999</v>
      </c>
      <c r="G291" s="190"/>
      <c r="H291" s="190"/>
      <c r="I291" s="190">
        <v>0</v>
      </c>
      <c r="J291" s="190"/>
      <c r="K291" s="190"/>
      <c r="L291" s="190">
        <v>0</v>
      </c>
    </row>
    <row r="292" spans="1:12" x14ac:dyDescent="0.25">
      <c r="A292" s="32"/>
      <c r="B292" s="32"/>
      <c r="C292" s="188" t="s">
        <v>102</v>
      </c>
      <c r="D292" s="38">
        <v>396</v>
      </c>
      <c r="E292" s="38"/>
      <c r="F292" s="38">
        <v>396</v>
      </c>
      <c r="G292" s="190"/>
      <c r="H292" s="190"/>
      <c r="I292" s="190">
        <v>0</v>
      </c>
      <c r="J292" s="190"/>
      <c r="K292" s="190"/>
      <c r="L292" s="190">
        <v>0</v>
      </c>
    </row>
    <row r="293" spans="1:12" x14ac:dyDescent="0.25">
      <c r="A293" s="32"/>
      <c r="B293" s="32"/>
      <c r="C293" s="159" t="s">
        <v>146</v>
      </c>
      <c r="D293" s="38">
        <v>240</v>
      </c>
      <c r="E293" s="38"/>
      <c r="F293" s="38">
        <f>SUM(D293:E293)</f>
        <v>240</v>
      </c>
      <c r="G293" s="190"/>
      <c r="H293" s="190"/>
      <c r="I293" s="190">
        <v>0</v>
      </c>
      <c r="J293" s="190"/>
      <c r="K293" s="190"/>
      <c r="L293" s="190">
        <v>0</v>
      </c>
    </row>
    <row r="294" spans="1:12" s="420" customFormat="1" ht="39" x14ac:dyDescent="0.25">
      <c r="A294" s="417"/>
      <c r="B294" s="417"/>
      <c r="C294" s="418" t="s">
        <v>1008</v>
      </c>
      <c r="D294" s="375">
        <f>D295</f>
        <v>594.20000000000005</v>
      </c>
      <c r="E294" s="375"/>
      <c r="F294" s="375">
        <f>F295</f>
        <v>594.20000000000005</v>
      </c>
      <c r="G294" s="419"/>
      <c r="H294" s="419"/>
      <c r="I294" s="419">
        <v>0</v>
      </c>
      <c r="J294" s="419"/>
      <c r="K294" s="419"/>
      <c r="L294" s="419">
        <v>0</v>
      </c>
    </row>
    <row r="295" spans="1:12" ht="25.5" x14ac:dyDescent="0.25">
      <c r="A295" s="33"/>
      <c r="B295" s="32" t="s">
        <v>64</v>
      </c>
      <c r="C295" s="28" t="s">
        <v>65</v>
      </c>
      <c r="D295" s="38">
        <f>SUM(D296:D298)</f>
        <v>594.20000000000005</v>
      </c>
      <c r="E295" s="38"/>
      <c r="F295" s="38">
        <f>SUM(F296:F298)</f>
        <v>594.20000000000005</v>
      </c>
      <c r="G295" s="190"/>
      <c r="H295" s="190"/>
      <c r="I295" s="190">
        <v>0</v>
      </c>
      <c r="J295" s="190"/>
      <c r="K295" s="190"/>
      <c r="L295" s="190">
        <v>0</v>
      </c>
    </row>
    <row r="296" spans="1:12" x14ac:dyDescent="0.25">
      <c r="A296" s="33"/>
      <c r="B296" s="32"/>
      <c r="C296" s="188" t="s">
        <v>173</v>
      </c>
      <c r="D296" s="38">
        <v>400.7</v>
      </c>
      <c r="E296" s="38"/>
      <c r="F296" s="38">
        <f>SUM(D296:E296)</f>
        <v>400.7</v>
      </c>
      <c r="G296" s="190"/>
      <c r="H296" s="190"/>
      <c r="I296" s="190">
        <v>0</v>
      </c>
      <c r="J296" s="190"/>
      <c r="K296" s="190"/>
      <c r="L296" s="190">
        <v>0</v>
      </c>
    </row>
    <row r="297" spans="1:12" x14ac:dyDescent="0.25">
      <c r="A297" s="33"/>
      <c r="B297" s="32"/>
      <c r="C297" s="188" t="s">
        <v>102</v>
      </c>
      <c r="D297" s="38">
        <v>133.5</v>
      </c>
      <c r="E297" s="38"/>
      <c r="F297" s="38">
        <f>SUM(D297:E297)</f>
        <v>133.5</v>
      </c>
      <c r="G297" s="190"/>
      <c r="H297" s="190"/>
      <c r="I297" s="190">
        <v>0</v>
      </c>
      <c r="J297" s="190"/>
      <c r="K297" s="190"/>
      <c r="L297" s="190">
        <v>0</v>
      </c>
    </row>
    <row r="298" spans="1:12" x14ac:dyDescent="0.25">
      <c r="A298" s="33"/>
      <c r="B298" s="32"/>
      <c r="C298" s="159" t="s">
        <v>146</v>
      </c>
      <c r="D298" s="38">
        <v>60</v>
      </c>
      <c r="E298" s="38"/>
      <c r="F298" s="38">
        <f>SUM(D298:E298)</f>
        <v>60</v>
      </c>
      <c r="G298" s="190"/>
      <c r="H298" s="190"/>
      <c r="I298" s="190">
        <v>0</v>
      </c>
      <c r="J298" s="190"/>
      <c r="K298" s="190"/>
      <c r="L298" s="190">
        <v>0</v>
      </c>
    </row>
    <row r="299" spans="1:12" ht="26.25" x14ac:dyDescent="0.25">
      <c r="A299" s="32" t="s">
        <v>1104</v>
      </c>
      <c r="B299" s="33"/>
      <c r="C299" s="428" t="s">
        <v>1105</v>
      </c>
      <c r="D299" s="439">
        <v>335</v>
      </c>
      <c r="E299" s="439">
        <f>E300</f>
        <v>444.4</v>
      </c>
      <c r="F299" s="439">
        <f>F300</f>
        <v>779.4</v>
      </c>
      <c r="G299" s="190"/>
      <c r="H299" s="190"/>
      <c r="I299" s="190">
        <v>0</v>
      </c>
      <c r="J299" s="190"/>
      <c r="K299" s="190"/>
      <c r="L299" s="190">
        <v>0</v>
      </c>
    </row>
    <row r="300" spans="1:12" ht="26.25" x14ac:dyDescent="0.25">
      <c r="A300" s="33"/>
      <c r="B300" s="32" t="s">
        <v>64</v>
      </c>
      <c r="C300" s="26" t="s">
        <v>65</v>
      </c>
      <c r="D300" s="439">
        <v>335</v>
      </c>
      <c r="E300" s="439">
        <v>444.4</v>
      </c>
      <c r="F300" s="439">
        <f>SUM(D300:E300)</f>
        <v>779.4</v>
      </c>
      <c r="G300" s="190"/>
      <c r="H300" s="190"/>
      <c r="I300" s="190">
        <v>0</v>
      </c>
      <c r="J300" s="190"/>
      <c r="K300" s="190"/>
      <c r="L300" s="190">
        <v>0</v>
      </c>
    </row>
    <row r="301" spans="1:12" ht="26.25" x14ac:dyDescent="0.25">
      <c r="A301" s="32" t="s">
        <v>1103</v>
      </c>
      <c r="B301" s="32"/>
      <c r="C301" s="26" t="s">
        <v>1112</v>
      </c>
      <c r="D301" s="38">
        <v>403.4</v>
      </c>
      <c r="E301" s="38"/>
      <c r="F301" s="38">
        <v>403.4</v>
      </c>
      <c r="G301" s="190"/>
      <c r="H301" s="190"/>
      <c r="I301" s="190">
        <v>0</v>
      </c>
      <c r="J301" s="190"/>
      <c r="K301" s="190"/>
      <c r="L301" s="190">
        <v>0</v>
      </c>
    </row>
    <row r="302" spans="1:12" ht="26.25" x14ac:dyDescent="0.25">
      <c r="A302" s="33"/>
      <c r="B302" s="32" t="s">
        <v>64</v>
      </c>
      <c r="C302" s="26" t="s">
        <v>65</v>
      </c>
      <c r="D302" s="38">
        <v>403.4</v>
      </c>
      <c r="E302" s="38"/>
      <c r="F302" s="38">
        <v>403.4</v>
      </c>
      <c r="G302" s="190"/>
      <c r="H302" s="190"/>
      <c r="I302" s="190">
        <v>0</v>
      </c>
      <c r="J302" s="190"/>
      <c r="K302" s="190"/>
      <c r="L302" s="190">
        <v>0</v>
      </c>
    </row>
    <row r="303" spans="1:12" s="416" customFormat="1" ht="25.5" x14ac:dyDescent="0.25">
      <c r="A303" s="412" t="s">
        <v>1056</v>
      </c>
      <c r="B303" s="412"/>
      <c r="C303" s="413" t="s">
        <v>1057</v>
      </c>
      <c r="D303" s="414">
        <f>D305</f>
        <v>6500</v>
      </c>
      <c r="E303" s="414">
        <f>E305</f>
        <v>0</v>
      </c>
      <c r="F303" s="414">
        <f>F305</f>
        <v>6500</v>
      </c>
      <c r="G303" s="415"/>
      <c r="H303" s="415"/>
      <c r="I303" s="415">
        <v>0</v>
      </c>
      <c r="J303" s="415"/>
      <c r="K303" s="415"/>
      <c r="L303" s="415">
        <v>0</v>
      </c>
    </row>
    <row r="304" spans="1:12" ht="38.25" x14ac:dyDescent="0.25">
      <c r="A304" s="27" t="s">
        <v>1063</v>
      </c>
      <c r="B304" s="27"/>
      <c r="C304" s="30" t="s">
        <v>1058</v>
      </c>
      <c r="D304" s="38">
        <f>D305</f>
        <v>6500</v>
      </c>
      <c r="E304" s="38">
        <f>E305</f>
        <v>0</v>
      </c>
      <c r="F304" s="38">
        <f>F305</f>
        <v>6500</v>
      </c>
      <c r="G304" s="190"/>
      <c r="H304" s="190"/>
      <c r="I304" s="190">
        <v>0</v>
      </c>
      <c r="J304" s="190"/>
      <c r="K304" s="190"/>
      <c r="L304" s="190">
        <v>0</v>
      </c>
    </row>
    <row r="305" spans="1:12" ht="25.5" x14ac:dyDescent="0.25">
      <c r="A305" s="7"/>
      <c r="B305" s="27" t="s">
        <v>64</v>
      </c>
      <c r="C305" s="28" t="s">
        <v>65</v>
      </c>
      <c r="D305" s="38">
        <f>D306+D307+D308+D309</f>
        <v>6500</v>
      </c>
      <c r="E305" s="38">
        <f>E306+E307+E308+E309</f>
        <v>0</v>
      </c>
      <c r="F305" s="38">
        <f>F306+F307+F308+F309</f>
        <v>6500</v>
      </c>
      <c r="G305" s="190"/>
      <c r="H305" s="190"/>
      <c r="I305" s="190">
        <v>0</v>
      </c>
      <c r="J305" s="190"/>
      <c r="K305" s="190"/>
      <c r="L305" s="190">
        <v>0</v>
      </c>
    </row>
    <row r="306" spans="1:12" x14ac:dyDescent="0.25">
      <c r="A306" s="7"/>
      <c r="B306" s="27"/>
      <c r="C306" s="188" t="s">
        <v>173</v>
      </c>
      <c r="D306" s="38">
        <v>3549.7</v>
      </c>
      <c r="E306" s="38"/>
      <c r="F306" s="38">
        <v>3549.7</v>
      </c>
      <c r="G306" s="190"/>
      <c r="H306" s="190"/>
      <c r="I306" s="190">
        <v>0</v>
      </c>
      <c r="J306" s="190"/>
      <c r="K306" s="190"/>
      <c r="L306" s="190">
        <v>0</v>
      </c>
    </row>
    <row r="307" spans="1:12" x14ac:dyDescent="0.25">
      <c r="A307" s="7"/>
      <c r="B307" s="27"/>
      <c r="C307" s="188" t="s">
        <v>102</v>
      </c>
      <c r="D307" s="38">
        <v>1183.3</v>
      </c>
      <c r="E307" s="38"/>
      <c r="F307" s="38">
        <v>1183.3</v>
      </c>
      <c r="G307" s="190"/>
      <c r="H307" s="190"/>
      <c r="I307" s="190">
        <v>0</v>
      </c>
      <c r="J307" s="190"/>
      <c r="K307" s="190"/>
      <c r="L307" s="190">
        <v>0</v>
      </c>
    </row>
    <row r="308" spans="1:12" x14ac:dyDescent="0.25">
      <c r="A308" s="7"/>
      <c r="B308" s="27"/>
      <c r="C308" s="159" t="s">
        <v>146</v>
      </c>
      <c r="D308" s="38">
        <v>1667</v>
      </c>
      <c r="E308" s="38"/>
      <c r="F308" s="38">
        <f>SUM(D308:E308)</f>
        <v>1667</v>
      </c>
      <c r="G308" s="190"/>
      <c r="H308" s="190"/>
      <c r="I308" s="190">
        <v>0</v>
      </c>
      <c r="J308" s="190"/>
      <c r="K308" s="190"/>
      <c r="L308" s="190">
        <v>0</v>
      </c>
    </row>
    <row r="309" spans="1:12" ht="15.75" customHeight="1" x14ac:dyDescent="0.25">
      <c r="A309" s="7"/>
      <c r="B309" s="27"/>
      <c r="C309" s="159" t="s">
        <v>1064</v>
      </c>
      <c r="D309" s="38">
        <v>100</v>
      </c>
      <c r="E309" s="38"/>
      <c r="F309" s="38">
        <v>100</v>
      </c>
      <c r="G309" s="190"/>
      <c r="H309" s="190"/>
      <c r="I309" s="190">
        <v>0</v>
      </c>
      <c r="J309" s="190"/>
      <c r="K309" s="190"/>
      <c r="L309" s="190">
        <v>0</v>
      </c>
    </row>
    <row r="310" spans="1:12" s="416" customFormat="1" ht="15.75" customHeight="1" x14ac:dyDescent="0.25">
      <c r="A310" s="412" t="s">
        <v>1051</v>
      </c>
      <c r="B310" s="412"/>
      <c r="C310" s="413" t="s">
        <v>1052</v>
      </c>
      <c r="D310" s="414">
        <f>D312</f>
        <v>210.5</v>
      </c>
      <c r="E310" s="414">
        <f>E312</f>
        <v>0</v>
      </c>
      <c r="F310" s="414">
        <f>F312</f>
        <v>210.5</v>
      </c>
      <c r="G310" s="415"/>
      <c r="H310" s="415"/>
      <c r="I310" s="415">
        <v>0</v>
      </c>
      <c r="J310" s="415"/>
      <c r="K310" s="415"/>
      <c r="L310" s="415">
        <v>0</v>
      </c>
    </row>
    <row r="311" spans="1:12" ht="15.75" customHeight="1" x14ac:dyDescent="0.25">
      <c r="A311" s="27" t="s">
        <v>1053</v>
      </c>
      <c r="B311" s="27"/>
      <c r="C311" s="30" t="s">
        <v>1054</v>
      </c>
      <c r="D311" s="38">
        <v>210.5</v>
      </c>
      <c r="E311" s="38"/>
      <c r="F311" s="38">
        <f>F312</f>
        <v>210.5</v>
      </c>
      <c r="G311" s="190"/>
      <c r="H311" s="190"/>
      <c r="I311" s="190">
        <v>0</v>
      </c>
      <c r="J311" s="190"/>
      <c r="K311" s="190"/>
      <c r="L311" s="190">
        <v>0</v>
      </c>
    </row>
    <row r="312" spans="1:12" ht="15.75" customHeight="1" x14ac:dyDescent="0.25">
      <c r="A312" s="7"/>
      <c r="B312" s="27" t="s">
        <v>64</v>
      </c>
      <c r="C312" s="28" t="s">
        <v>65</v>
      </c>
      <c r="D312" s="38">
        <f>D313</f>
        <v>210.5</v>
      </c>
      <c r="E312" s="38"/>
      <c r="F312" s="38">
        <f>F313</f>
        <v>210.5</v>
      </c>
      <c r="G312" s="190"/>
      <c r="H312" s="190"/>
      <c r="I312" s="190">
        <v>0</v>
      </c>
      <c r="J312" s="190"/>
      <c r="K312" s="190"/>
      <c r="L312" s="190">
        <v>0</v>
      </c>
    </row>
    <row r="313" spans="1:12" ht="15.75" customHeight="1" x14ac:dyDescent="0.25">
      <c r="A313" s="7"/>
      <c r="B313" s="27"/>
      <c r="C313" s="28" t="s">
        <v>1055</v>
      </c>
      <c r="D313" s="38">
        <v>210.5</v>
      </c>
      <c r="E313" s="38"/>
      <c r="F313" s="38">
        <v>210.5</v>
      </c>
      <c r="G313" s="190"/>
      <c r="H313" s="190"/>
      <c r="I313" s="190">
        <v>0</v>
      </c>
      <c r="J313" s="190"/>
      <c r="K313" s="190"/>
      <c r="L313" s="190">
        <v>0</v>
      </c>
    </row>
    <row r="314" spans="1:12" x14ac:dyDescent="0.25">
      <c r="A314" s="151" t="s">
        <v>227</v>
      </c>
      <c r="B314" s="151"/>
      <c r="C314" s="152" t="s">
        <v>228</v>
      </c>
      <c r="D314" s="153">
        <f>D315</f>
        <v>215</v>
      </c>
      <c r="E314" s="153">
        <f>E315</f>
        <v>0</v>
      </c>
      <c r="F314" s="153">
        <f>F315</f>
        <v>215</v>
      </c>
      <c r="G314" s="153">
        <f>G315</f>
        <v>100</v>
      </c>
      <c r="H314" s="153"/>
      <c r="I314" s="153">
        <f>I315</f>
        <v>100</v>
      </c>
      <c r="J314" s="153">
        <f>J315</f>
        <v>100</v>
      </c>
      <c r="K314" s="153"/>
      <c r="L314" s="153">
        <f>L315</f>
        <v>100</v>
      </c>
    </row>
    <row r="315" spans="1:12" ht="26.25" x14ac:dyDescent="0.25">
      <c r="A315" s="154" t="s">
        <v>229</v>
      </c>
      <c r="B315" s="154"/>
      <c r="C315" s="155" t="s">
        <v>230</v>
      </c>
      <c r="D315" s="156">
        <f>D316+D318</f>
        <v>215</v>
      </c>
      <c r="E315" s="156">
        <f>E316+E318</f>
        <v>0</v>
      </c>
      <c r="F315" s="156">
        <f>F316+F318</f>
        <v>215</v>
      </c>
      <c r="G315" s="156">
        <f t="shared" ref="G315:L315" si="46">G316</f>
        <v>100</v>
      </c>
      <c r="H315" s="156"/>
      <c r="I315" s="156">
        <f t="shared" si="46"/>
        <v>100</v>
      </c>
      <c r="J315" s="156">
        <f t="shared" si="46"/>
        <v>100</v>
      </c>
      <c r="K315" s="156"/>
      <c r="L315" s="156">
        <f t="shared" si="46"/>
        <v>100</v>
      </c>
    </row>
    <row r="316" spans="1:12" ht="90" x14ac:dyDescent="0.25">
      <c r="A316" s="157" t="s">
        <v>231</v>
      </c>
      <c r="B316" s="157"/>
      <c r="C316" s="159" t="s">
        <v>232</v>
      </c>
      <c r="D316" s="160">
        <f>D317</f>
        <v>72</v>
      </c>
      <c r="E316" s="160"/>
      <c r="F316" s="160">
        <f>F317</f>
        <v>72</v>
      </c>
      <c r="G316" s="160">
        <f>G317</f>
        <v>100</v>
      </c>
      <c r="H316" s="160"/>
      <c r="I316" s="160">
        <f>I317</f>
        <v>100</v>
      </c>
      <c r="J316" s="160">
        <f>J317</f>
        <v>100</v>
      </c>
      <c r="K316" s="160"/>
      <c r="L316" s="160">
        <f>L317</f>
        <v>100</v>
      </c>
    </row>
    <row r="317" spans="1:12" ht="26.25" x14ac:dyDescent="0.25">
      <c r="A317" s="157"/>
      <c r="B317" s="157" t="s">
        <v>64</v>
      </c>
      <c r="C317" s="159" t="s">
        <v>65</v>
      </c>
      <c r="D317" s="160">
        <v>72</v>
      </c>
      <c r="E317" s="160"/>
      <c r="F317" s="160">
        <f>SUM(D317:E317)</f>
        <v>72</v>
      </c>
      <c r="G317" s="160">
        <v>100</v>
      </c>
      <c r="H317" s="160"/>
      <c r="I317" s="160">
        <v>100</v>
      </c>
      <c r="J317" s="160">
        <v>100</v>
      </c>
      <c r="K317" s="160"/>
      <c r="L317" s="160">
        <v>100</v>
      </c>
    </row>
    <row r="318" spans="1:12" x14ac:dyDescent="0.25">
      <c r="A318" s="27" t="s">
        <v>1151</v>
      </c>
      <c r="B318" s="27"/>
      <c r="C318" s="28" t="s">
        <v>1152</v>
      </c>
      <c r="D318" s="160">
        <f>D319</f>
        <v>143</v>
      </c>
      <c r="E318" s="160"/>
      <c r="F318" s="160">
        <f>F319</f>
        <v>143</v>
      </c>
      <c r="G318" s="160"/>
      <c r="H318" s="160"/>
      <c r="I318" s="160">
        <v>0</v>
      </c>
      <c r="J318" s="160"/>
      <c r="K318" s="160"/>
      <c r="L318" s="160">
        <v>0</v>
      </c>
    </row>
    <row r="319" spans="1:12" ht="26.25" x14ac:dyDescent="0.25">
      <c r="A319" s="157"/>
      <c r="B319" s="157" t="s">
        <v>64</v>
      </c>
      <c r="C319" s="159" t="s">
        <v>65</v>
      </c>
      <c r="D319" s="160">
        <f>D320+D321</f>
        <v>143</v>
      </c>
      <c r="E319" s="160"/>
      <c r="F319" s="160">
        <f>F320+F321</f>
        <v>143</v>
      </c>
      <c r="G319" s="160"/>
      <c r="H319" s="160"/>
      <c r="I319" s="160">
        <v>0</v>
      </c>
      <c r="J319" s="160"/>
      <c r="K319" s="160"/>
      <c r="L319" s="160">
        <v>0</v>
      </c>
    </row>
    <row r="320" spans="1:12" x14ac:dyDescent="0.25">
      <c r="A320" s="157"/>
      <c r="B320" s="157"/>
      <c r="C320" s="28" t="s">
        <v>102</v>
      </c>
      <c r="D320" s="160">
        <v>100</v>
      </c>
      <c r="E320" s="160"/>
      <c r="F320" s="160">
        <v>100</v>
      </c>
      <c r="G320" s="160"/>
      <c r="H320" s="160"/>
      <c r="I320" s="160">
        <v>0</v>
      </c>
      <c r="J320" s="160"/>
      <c r="K320" s="160"/>
      <c r="L320" s="160">
        <v>0</v>
      </c>
    </row>
    <row r="321" spans="1:12" x14ac:dyDescent="0.25">
      <c r="A321" s="157"/>
      <c r="B321" s="157"/>
      <c r="C321" s="28" t="s">
        <v>146</v>
      </c>
      <c r="D321" s="160">
        <v>43</v>
      </c>
      <c r="E321" s="160"/>
      <c r="F321" s="160">
        <v>43</v>
      </c>
      <c r="G321" s="160"/>
      <c r="H321" s="160"/>
      <c r="I321" s="160">
        <v>0</v>
      </c>
      <c r="J321" s="160"/>
      <c r="K321" s="160"/>
      <c r="L321" s="160">
        <v>0</v>
      </c>
    </row>
    <row r="322" spans="1:12" x14ac:dyDescent="0.25">
      <c r="A322" s="151" t="s">
        <v>233</v>
      </c>
      <c r="B322" s="151"/>
      <c r="C322" s="152" t="s">
        <v>234</v>
      </c>
      <c r="D322" s="153">
        <f t="shared" ref="D322:L324" si="47">D323</f>
        <v>1283.3</v>
      </c>
      <c r="E322" s="153">
        <f t="shared" si="47"/>
        <v>0</v>
      </c>
      <c r="F322" s="153">
        <f t="shared" si="47"/>
        <v>1283.3</v>
      </c>
      <c r="G322" s="153">
        <f t="shared" si="47"/>
        <v>1261.8</v>
      </c>
      <c r="H322" s="153"/>
      <c r="I322" s="153">
        <f t="shared" si="47"/>
        <v>1261.8</v>
      </c>
      <c r="J322" s="153">
        <f t="shared" si="47"/>
        <v>1261.8</v>
      </c>
      <c r="K322" s="153"/>
      <c r="L322" s="153">
        <f t="shared" si="47"/>
        <v>1261.8</v>
      </c>
    </row>
    <row r="323" spans="1:12" ht="51.75" x14ac:dyDescent="0.25">
      <c r="A323" s="154" t="s">
        <v>235</v>
      </c>
      <c r="B323" s="154"/>
      <c r="C323" s="155" t="s">
        <v>440</v>
      </c>
      <c r="D323" s="156">
        <f t="shared" si="47"/>
        <v>1283.3</v>
      </c>
      <c r="E323" s="156">
        <f t="shared" si="47"/>
        <v>0</v>
      </c>
      <c r="F323" s="156">
        <f t="shared" si="47"/>
        <v>1283.3</v>
      </c>
      <c r="G323" s="156">
        <f t="shared" si="47"/>
        <v>1261.8</v>
      </c>
      <c r="H323" s="156"/>
      <c r="I323" s="156">
        <f t="shared" si="47"/>
        <v>1261.8</v>
      </c>
      <c r="J323" s="156">
        <f t="shared" si="47"/>
        <v>1261.8</v>
      </c>
      <c r="K323" s="156"/>
      <c r="L323" s="156">
        <f t="shared" si="47"/>
        <v>1261.8</v>
      </c>
    </row>
    <row r="324" spans="1:12" ht="39" x14ac:dyDescent="0.25">
      <c r="A324" s="157" t="s">
        <v>236</v>
      </c>
      <c r="B324" s="157"/>
      <c r="C324" s="159" t="s">
        <v>237</v>
      </c>
      <c r="D324" s="160">
        <f t="shared" si="47"/>
        <v>1283.3</v>
      </c>
      <c r="E324" s="160">
        <f t="shared" si="47"/>
        <v>0</v>
      </c>
      <c r="F324" s="160">
        <f t="shared" si="47"/>
        <v>1283.3</v>
      </c>
      <c r="G324" s="160">
        <f t="shared" si="47"/>
        <v>1261.8</v>
      </c>
      <c r="H324" s="160"/>
      <c r="I324" s="160">
        <f t="shared" si="47"/>
        <v>1261.8</v>
      </c>
      <c r="J324" s="160">
        <f t="shared" si="47"/>
        <v>1261.8</v>
      </c>
      <c r="K324" s="160"/>
      <c r="L324" s="160">
        <f t="shared" si="47"/>
        <v>1261.8</v>
      </c>
    </row>
    <row r="325" spans="1:12" ht="26.25" x14ac:dyDescent="0.25">
      <c r="A325" s="157"/>
      <c r="B325" s="157" t="s">
        <v>64</v>
      </c>
      <c r="C325" s="159" t="s">
        <v>65</v>
      </c>
      <c r="D325" s="160">
        <v>1283.3</v>
      </c>
      <c r="E325" s="160"/>
      <c r="F325" s="160">
        <f>SUM(D325:E325)</f>
        <v>1283.3</v>
      </c>
      <c r="G325" s="160">
        <v>1261.8</v>
      </c>
      <c r="H325" s="160"/>
      <c r="I325" s="160">
        <v>1261.8</v>
      </c>
      <c r="J325" s="160">
        <v>1261.8</v>
      </c>
      <c r="K325" s="160"/>
      <c r="L325" s="160">
        <v>1261.8</v>
      </c>
    </row>
    <row r="326" spans="1:12" ht="26.25" x14ac:dyDescent="0.25">
      <c r="A326" s="148" t="s">
        <v>238</v>
      </c>
      <c r="B326" s="148"/>
      <c r="C326" s="166" t="s">
        <v>239</v>
      </c>
      <c r="D326" s="150">
        <f>D327+D336</f>
        <v>8823.9000000000015</v>
      </c>
      <c r="E326" s="150">
        <f>E327</f>
        <v>379.1</v>
      </c>
      <c r="F326" s="150">
        <f>F327+F336</f>
        <v>9203</v>
      </c>
      <c r="G326" s="150">
        <f>G327+G336</f>
        <v>118.2</v>
      </c>
      <c r="H326" s="150"/>
      <c r="I326" s="150">
        <f>I327+I336</f>
        <v>118.2</v>
      </c>
      <c r="J326" s="150">
        <f>J327+J336</f>
        <v>118.2</v>
      </c>
      <c r="K326" s="150"/>
      <c r="L326" s="150">
        <f>L327+L336</f>
        <v>118.2</v>
      </c>
    </row>
    <row r="327" spans="1:12" ht="39" x14ac:dyDescent="0.25">
      <c r="A327" s="154" t="s">
        <v>240</v>
      </c>
      <c r="B327" s="164"/>
      <c r="C327" s="155" t="s">
        <v>241</v>
      </c>
      <c r="D327" s="156">
        <f>D328+D330+D332</f>
        <v>2020.2000000000003</v>
      </c>
      <c r="E327" s="156">
        <f>E332</f>
        <v>379.1</v>
      </c>
      <c r="F327" s="156">
        <f>F328+F330+F332</f>
        <v>2399.3000000000002</v>
      </c>
      <c r="G327" s="156">
        <f t="shared" ref="D327:L328" si="48">G328</f>
        <v>0</v>
      </c>
      <c r="H327" s="156"/>
      <c r="I327" s="156">
        <f t="shared" si="48"/>
        <v>0</v>
      </c>
      <c r="J327" s="156">
        <f t="shared" si="48"/>
        <v>0</v>
      </c>
      <c r="K327" s="156"/>
      <c r="L327" s="156">
        <f t="shared" si="48"/>
        <v>0</v>
      </c>
    </row>
    <row r="328" spans="1:12" ht="51.75" x14ac:dyDescent="0.25">
      <c r="A328" s="157" t="s">
        <v>242</v>
      </c>
      <c r="B328" s="157"/>
      <c r="C328" s="159" t="s">
        <v>469</v>
      </c>
      <c r="D328" s="160">
        <f t="shared" si="48"/>
        <v>1533.2</v>
      </c>
      <c r="E328" s="160"/>
      <c r="F328" s="160">
        <f t="shared" si="48"/>
        <v>1533.2</v>
      </c>
      <c r="G328" s="160">
        <f t="shared" si="48"/>
        <v>0</v>
      </c>
      <c r="H328" s="160"/>
      <c r="I328" s="160">
        <f t="shared" si="48"/>
        <v>0</v>
      </c>
      <c r="J328" s="160">
        <f t="shared" si="48"/>
        <v>0</v>
      </c>
      <c r="K328" s="160"/>
      <c r="L328" s="160">
        <f t="shared" si="48"/>
        <v>0</v>
      </c>
    </row>
    <row r="329" spans="1:12" ht="26.25" x14ac:dyDescent="0.25">
      <c r="A329" s="157"/>
      <c r="B329" s="157" t="s">
        <v>64</v>
      </c>
      <c r="C329" s="159" t="s">
        <v>65</v>
      </c>
      <c r="D329" s="182">
        <v>1533.2</v>
      </c>
      <c r="E329" s="182"/>
      <c r="F329" s="182">
        <v>1533.2</v>
      </c>
      <c r="G329" s="160">
        <v>0</v>
      </c>
      <c r="H329" s="160"/>
      <c r="I329" s="160">
        <v>0</v>
      </c>
      <c r="J329" s="160">
        <v>0</v>
      </c>
      <c r="K329" s="160"/>
      <c r="L329" s="160">
        <v>0</v>
      </c>
    </row>
    <row r="330" spans="1:12" ht="26.25" x14ac:dyDescent="0.25">
      <c r="A330" s="32" t="s">
        <v>1010</v>
      </c>
      <c r="B330" s="32"/>
      <c r="C330" s="26" t="s">
        <v>1011</v>
      </c>
      <c r="D330" s="182">
        <f>D331</f>
        <v>360.6</v>
      </c>
      <c r="E330" s="182"/>
      <c r="F330" s="182">
        <f>F331</f>
        <v>360.6</v>
      </c>
      <c r="G330" s="182">
        <f t="shared" ref="G330:L330" si="49">G331</f>
        <v>0</v>
      </c>
      <c r="H330" s="182"/>
      <c r="I330" s="182">
        <f t="shared" si="49"/>
        <v>0</v>
      </c>
      <c r="J330" s="182">
        <f t="shared" si="49"/>
        <v>0</v>
      </c>
      <c r="K330" s="182"/>
      <c r="L330" s="182">
        <f t="shared" si="49"/>
        <v>0</v>
      </c>
    </row>
    <row r="331" spans="1:12" ht="26.25" x14ac:dyDescent="0.25">
      <c r="A331" s="32"/>
      <c r="B331" s="32" t="s">
        <v>64</v>
      </c>
      <c r="C331" s="26" t="s">
        <v>65</v>
      </c>
      <c r="D331" s="160">
        <v>360.6</v>
      </c>
      <c r="E331" s="160"/>
      <c r="F331" s="160">
        <v>360.6</v>
      </c>
      <c r="G331" s="160">
        <v>0</v>
      </c>
      <c r="H331" s="160"/>
      <c r="I331" s="160">
        <v>0</v>
      </c>
      <c r="J331" s="160">
        <v>0</v>
      </c>
      <c r="K331" s="160"/>
      <c r="L331" s="160">
        <v>0</v>
      </c>
    </row>
    <row r="332" spans="1:12" x14ac:dyDescent="0.25">
      <c r="A332" s="32" t="s">
        <v>1159</v>
      </c>
      <c r="B332" s="32"/>
      <c r="C332" s="26" t="s">
        <v>1160</v>
      </c>
      <c r="D332" s="160">
        <f>D333</f>
        <v>126.4</v>
      </c>
      <c r="E332" s="160">
        <f>E333</f>
        <v>379.1</v>
      </c>
      <c r="F332" s="160">
        <f>F333</f>
        <v>505.5</v>
      </c>
      <c r="G332" s="160"/>
      <c r="H332" s="160"/>
      <c r="I332" s="160">
        <v>0</v>
      </c>
      <c r="J332" s="160"/>
      <c r="K332" s="160"/>
      <c r="L332" s="160">
        <v>0</v>
      </c>
    </row>
    <row r="333" spans="1:12" ht="26.25" x14ac:dyDescent="0.25">
      <c r="A333" s="32"/>
      <c r="B333" s="32" t="s">
        <v>64</v>
      </c>
      <c r="C333" s="26" t="s">
        <v>65</v>
      </c>
      <c r="D333" s="160">
        <v>126.4</v>
      </c>
      <c r="E333" s="160">
        <f>E334</f>
        <v>379.1</v>
      </c>
      <c r="F333" s="160">
        <f>F334+F335</f>
        <v>505.5</v>
      </c>
      <c r="G333" s="160"/>
      <c r="H333" s="160"/>
      <c r="I333" s="160">
        <v>0</v>
      </c>
      <c r="J333" s="160"/>
      <c r="K333" s="160"/>
      <c r="L333" s="160">
        <v>0</v>
      </c>
    </row>
    <row r="334" spans="1:12" x14ac:dyDescent="0.25">
      <c r="A334" s="32"/>
      <c r="B334" s="32"/>
      <c r="C334" s="28" t="s">
        <v>102</v>
      </c>
      <c r="D334" s="160"/>
      <c r="E334" s="160">
        <v>379.1</v>
      </c>
      <c r="F334" s="160">
        <f>SUM(E334)</f>
        <v>379.1</v>
      </c>
      <c r="G334" s="160"/>
      <c r="H334" s="160"/>
      <c r="I334" s="160">
        <v>0</v>
      </c>
      <c r="J334" s="160"/>
      <c r="K334" s="160"/>
      <c r="L334" s="160">
        <v>0</v>
      </c>
    </row>
    <row r="335" spans="1:12" x14ac:dyDescent="0.25">
      <c r="A335" s="32"/>
      <c r="B335" s="32"/>
      <c r="C335" s="28" t="s">
        <v>146</v>
      </c>
      <c r="D335" s="160">
        <v>126.4</v>
      </c>
      <c r="E335" s="160"/>
      <c r="F335" s="160">
        <v>126.4</v>
      </c>
      <c r="G335" s="160"/>
      <c r="H335" s="160"/>
      <c r="I335" s="160">
        <v>0</v>
      </c>
      <c r="J335" s="160"/>
      <c r="K335" s="160"/>
      <c r="L335" s="160">
        <v>0</v>
      </c>
    </row>
    <row r="336" spans="1:12" ht="39" x14ac:dyDescent="0.25">
      <c r="A336" s="154" t="s">
        <v>243</v>
      </c>
      <c r="B336" s="154"/>
      <c r="C336" s="155" t="s">
        <v>244</v>
      </c>
      <c r="D336" s="156">
        <f>D337+D341</f>
        <v>6803.7000000000007</v>
      </c>
      <c r="E336" s="156"/>
      <c r="F336" s="156">
        <f>F337+F341</f>
        <v>6803.7000000000007</v>
      </c>
      <c r="G336" s="156">
        <f>G337+G341</f>
        <v>118.2</v>
      </c>
      <c r="H336" s="156"/>
      <c r="I336" s="156">
        <f>I337+I341</f>
        <v>118.2</v>
      </c>
      <c r="J336" s="156">
        <f>J337+J341</f>
        <v>118.2</v>
      </c>
      <c r="K336" s="156"/>
      <c r="L336" s="156">
        <f>L337+L341</f>
        <v>118.2</v>
      </c>
    </row>
    <row r="337" spans="1:12" ht="39" x14ac:dyDescent="0.25">
      <c r="A337" s="157" t="s">
        <v>245</v>
      </c>
      <c r="B337" s="157"/>
      <c r="C337" s="159" t="s">
        <v>246</v>
      </c>
      <c r="D337" s="160">
        <f>D338</f>
        <v>6403.7000000000007</v>
      </c>
      <c r="E337" s="160"/>
      <c r="F337" s="160">
        <f>F338</f>
        <v>6403.7000000000007</v>
      </c>
      <c r="G337" s="160">
        <f>G338</f>
        <v>118.2</v>
      </c>
      <c r="H337" s="160"/>
      <c r="I337" s="160">
        <f>I338</f>
        <v>118.2</v>
      </c>
      <c r="J337" s="160">
        <f>J338</f>
        <v>118.2</v>
      </c>
      <c r="K337" s="160"/>
      <c r="L337" s="160">
        <f>L338</f>
        <v>118.2</v>
      </c>
    </row>
    <row r="338" spans="1:12" ht="26.25" x14ac:dyDescent="0.25">
      <c r="A338" s="157"/>
      <c r="B338" s="157" t="s">
        <v>64</v>
      </c>
      <c r="C338" s="159" t="s">
        <v>65</v>
      </c>
      <c r="D338" s="182">
        <f>D340+D339</f>
        <v>6403.7000000000007</v>
      </c>
      <c r="E338" s="182"/>
      <c r="F338" s="182">
        <f>F340+F339</f>
        <v>6403.7000000000007</v>
      </c>
      <c r="G338" s="182">
        <f>G340</f>
        <v>118.2</v>
      </c>
      <c r="H338" s="182"/>
      <c r="I338" s="182">
        <f>I340</f>
        <v>118.2</v>
      </c>
      <c r="J338" s="182">
        <f>J340</f>
        <v>118.2</v>
      </c>
      <c r="K338" s="182"/>
      <c r="L338" s="182">
        <f>L340</f>
        <v>118.2</v>
      </c>
    </row>
    <row r="339" spans="1:12" x14ac:dyDescent="0.25">
      <c r="A339" s="157"/>
      <c r="B339" s="157"/>
      <c r="C339" s="159" t="s">
        <v>255</v>
      </c>
      <c r="D339" s="160">
        <v>4802.8</v>
      </c>
      <c r="E339" s="160"/>
      <c r="F339" s="160">
        <v>4802.8</v>
      </c>
      <c r="G339" s="182"/>
      <c r="H339" s="182"/>
      <c r="I339" s="182">
        <v>0</v>
      </c>
      <c r="J339" s="182"/>
      <c r="K339" s="182"/>
      <c r="L339" s="182">
        <v>0</v>
      </c>
    </row>
    <row r="340" spans="1:12" x14ac:dyDescent="0.25">
      <c r="A340" s="157"/>
      <c r="B340" s="157"/>
      <c r="C340" s="159" t="s">
        <v>192</v>
      </c>
      <c r="D340" s="160">
        <v>1600.9</v>
      </c>
      <c r="E340" s="160"/>
      <c r="F340" s="160">
        <v>1600.9</v>
      </c>
      <c r="G340" s="160">
        <v>118.2</v>
      </c>
      <c r="H340" s="160"/>
      <c r="I340" s="160">
        <v>118.2</v>
      </c>
      <c r="J340" s="160">
        <v>118.2</v>
      </c>
      <c r="K340" s="160"/>
      <c r="L340" s="160">
        <v>118.2</v>
      </c>
    </row>
    <row r="341" spans="1:12" x14ac:dyDescent="0.25">
      <c r="A341" s="157" t="s">
        <v>1006</v>
      </c>
      <c r="B341" s="157"/>
      <c r="C341" s="26" t="s">
        <v>1023</v>
      </c>
      <c r="D341" s="38">
        <f>D342</f>
        <v>400</v>
      </c>
      <c r="E341" s="38"/>
      <c r="F341" s="38">
        <f>F342</f>
        <v>400</v>
      </c>
      <c r="G341" s="160">
        <f>G342</f>
        <v>0</v>
      </c>
      <c r="H341" s="160"/>
      <c r="I341" s="160">
        <f>I342</f>
        <v>0</v>
      </c>
      <c r="J341" s="160">
        <f>J342</f>
        <v>0</v>
      </c>
      <c r="K341" s="160"/>
      <c r="L341" s="160">
        <f>L342</f>
        <v>0</v>
      </c>
    </row>
    <row r="342" spans="1:12" ht="26.25" x14ac:dyDescent="0.25">
      <c r="A342" s="157"/>
      <c r="B342" s="157" t="s">
        <v>64</v>
      </c>
      <c r="C342" s="159" t="s">
        <v>65</v>
      </c>
      <c r="D342" s="38">
        <v>400</v>
      </c>
      <c r="E342" s="38"/>
      <c r="F342" s="38">
        <v>400</v>
      </c>
      <c r="G342" s="160">
        <v>0</v>
      </c>
      <c r="H342" s="160"/>
      <c r="I342" s="160">
        <v>0</v>
      </c>
      <c r="J342" s="160">
        <v>0</v>
      </c>
      <c r="K342" s="160"/>
      <c r="L342" s="160">
        <v>0</v>
      </c>
    </row>
    <row r="343" spans="1:12" ht="26.25" x14ac:dyDescent="0.25">
      <c r="A343" s="148" t="s">
        <v>247</v>
      </c>
      <c r="B343" s="148"/>
      <c r="C343" s="166" t="s">
        <v>475</v>
      </c>
      <c r="D343" s="150">
        <f>D344+D354</f>
        <v>937.2</v>
      </c>
      <c r="E343" s="150">
        <f>E344+E354</f>
        <v>0</v>
      </c>
      <c r="F343" s="150">
        <f>F344+F354</f>
        <v>937.2</v>
      </c>
      <c r="G343" s="150">
        <f>G344+G354</f>
        <v>434.4</v>
      </c>
      <c r="H343" s="150"/>
      <c r="I343" s="150">
        <f>I344+I354</f>
        <v>434.4</v>
      </c>
      <c r="J343" s="150">
        <f>J344+J354</f>
        <v>434.4</v>
      </c>
      <c r="K343" s="150"/>
      <c r="L343" s="150">
        <f>L344+L354</f>
        <v>434.4</v>
      </c>
    </row>
    <row r="344" spans="1:12" ht="26.25" x14ac:dyDescent="0.25">
      <c r="A344" s="151" t="s">
        <v>248</v>
      </c>
      <c r="B344" s="151"/>
      <c r="C344" s="152" t="s">
        <v>458</v>
      </c>
      <c r="D344" s="153">
        <f>D345</f>
        <v>510.3</v>
      </c>
      <c r="E344" s="153">
        <f>E345</f>
        <v>0</v>
      </c>
      <c r="F344" s="153">
        <f>F345</f>
        <v>510.3</v>
      </c>
      <c r="G344" s="153">
        <f>G345</f>
        <v>7.5</v>
      </c>
      <c r="H344" s="153"/>
      <c r="I344" s="153">
        <f>I345</f>
        <v>7.5</v>
      </c>
      <c r="J344" s="153">
        <f>J345</f>
        <v>7.5</v>
      </c>
      <c r="K344" s="153"/>
      <c r="L344" s="153">
        <f>L345</f>
        <v>7.5</v>
      </c>
    </row>
    <row r="345" spans="1:12" ht="39" x14ac:dyDescent="0.25">
      <c r="A345" s="154" t="s">
        <v>249</v>
      </c>
      <c r="B345" s="164"/>
      <c r="C345" s="155" t="s">
        <v>482</v>
      </c>
      <c r="D345" s="156">
        <f>D346+D348+D350+D352</f>
        <v>510.3</v>
      </c>
      <c r="E345" s="156">
        <f>E346+E348+E350+E352</f>
        <v>0</v>
      </c>
      <c r="F345" s="156">
        <f>F346+F348+F350+F352</f>
        <v>510.3</v>
      </c>
      <c r="G345" s="156">
        <f>G346+G348+G350</f>
        <v>7.5</v>
      </c>
      <c r="H345" s="156"/>
      <c r="I345" s="156">
        <f>I346+I348+I350</f>
        <v>7.5</v>
      </c>
      <c r="J345" s="156">
        <f>J346+J348+J350</f>
        <v>7.5</v>
      </c>
      <c r="K345" s="156"/>
      <c r="L345" s="156">
        <f>L346+L348+L350</f>
        <v>7.5</v>
      </c>
    </row>
    <row r="346" spans="1:12" ht="39" x14ac:dyDescent="0.25">
      <c r="A346" s="157" t="s">
        <v>250</v>
      </c>
      <c r="B346" s="157"/>
      <c r="C346" s="159" t="s">
        <v>438</v>
      </c>
      <c r="D346" s="160">
        <f>D347</f>
        <v>1.5</v>
      </c>
      <c r="E346" s="160"/>
      <c r="F346" s="160">
        <f>F347</f>
        <v>1.5</v>
      </c>
      <c r="G346" s="160">
        <f>G347</f>
        <v>1.5</v>
      </c>
      <c r="H346" s="160"/>
      <c r="I346" s="160">
        <f>I347</f>
        <v>1.5</v>
      </c>
      <c r="J346" s="160">
        <f>J347</f>
        <v>1.5</v>
      </c>
      <c r="K346" s="160"/>
      <c r="L346" s="160">
        <f>L347</f>
        <v>1.5</v>
      </c>
    </row>
    <row r="347" spans="1:12" ht="26.25" x14ac:dyDescent="0.25">
      <c r="A347" s="158"/>
      <c r="B347" s="157" t="s">
        <v>64</v>
      </c>
      <c r="C347" s="159" t="s">
        <v>18</v>
      </c>
      <c r="D347" s="160">
        <v>1.5</v>
      </c>
      <c r="E347" s="160"/>
      <c r="F347" s="160">
        <v>1.5</v>
      </c>
      <c r="G347" s="160">
        <v>1.5</v>
      </c>
      <c r="H347" s="160"/>
      <c r="I347" s="160">
        <v>1.5</v>
      </c>
      <c r="J347" s="160">
        <v>1.5</v>
      </c>
      <c r="K347" s="160"/>
      <c r="L347" s="160">
        <v>1.5</v>
      </c>
    </row>
    <row r="348" spans="1:12" ht="39" x14ac:dyDescent="0.25">
      <c r="A348" s="157" t="s">
        <v>251</v>
      </c>
      <c r="B348" s="157"/>
      <c r="C348" s="159" t="s">
        <v>1116</v>
      </c>
      <c r="D348" s="160">
        <f>D349</f>
        <v>6</v>
      </c>
      <c r="E348" s="160"/>
      <c r="F348" s="160">
        <f>F349</f>
        <v>6</v>
      </c>
      <c r="G348" s="160">
        <f>G349</f>
        <v>6</v>
      </c>
      <c r="H348" s="160"/>
      <c r="I348" s="160">
        <f>I349</f>
        <v>6</v>
      </c>
      <c r="J348" s="160">
        <f>J349</f>
        <v>6</v>
      </c>
      <c r="K348" s="160"/>
      <c r="L348" s="160">
        <f>L349</f>
        <v>6</v>
      </c>
    </row>
    <row r="349" spans="1:12" ht="26.25" x14ac:dyDescent="0.25">
      <c r="A349" s="158"/>
      <c r="B349" s="157" t="s">
        <v>17</v>
      </c>
      <c r="C349" s="159" t="s">
        <v>18</v>
      </c>
      <c r="D349" s="160">
        <v>6</v>
      </c>
      <c r="E349" s="160"/>
      <c r="F349" s="160">
        <v>6</v>
      </c>
      <c r="G349" s="160">
        <v>6</v>
      </c>
      <c r="H349" s="160"/>
      <c r="I349" s="160">
        <v>6</v>
      </c>
      <c r="J349" s="160">
        <v>6</v>
      </c>
      <c r="K349" s="160"/>
      <c r="L349" s="160">
        <v>6</v>
      </c>
    </row>
    <row r="350" spans="1:12" ht="51.75" x14ac:dyDescent="0.25">
      <c r="A350" s="157" t="s">
        <v>484</v>
      </c>
      <c r="B350" s="157"/>
      <c r="C350" s="159" t="s">
        <v>481</v>
      </c>
      <c r="D350" s="160">
        <f>D351</f>
        <v>303.5</v>
      </c>
      <c r="E350" s="160"/>
      <c r="F350" s="160">
        <f>F351</f>
        <v>303.5</v>
      </c>
      <c r="G350" s="160">
        <f>G351</f>
        <v>0</v>
      </c>
      <c r="H350" s="160"/>
      <c r="I350" s="160">
        <f>I351</f>
        <v>0</v>
      </c>
      <c r="J350" s="160">
        <f>J351</f>
        <v>0</v>
      </c>
      <c r="K350" s="160"/>
      <c r="L350" s="160">
        <f>L351</f>
        <v>0</v>
      </c>
    </row>
    <row r="351" spans="1:12" ht="26.25" x14ac:dyDescent="0.25">
      <c r="A351" s="157"/>
      <c r="B351" s="157" t="s">
        <v>17</v>
      </c>
      <c r="C351" s="159" t="s">
        <v>18</v>
      </c>
      <c r="D351" s="182">
        <v>303.5</v>
      </c>
      <c r="E351" s="182"/>
      <c r="F351" s="182">
        <f>SUM(D351:E351)</f>
        <v>303.5</v>
      </c>
      <c r="G351" s="160">
        <v>0</v>
      </c>
      <c r="H351" s="160"/>
      <c r="I351" s="160">
        <v>0</v>
      </c>
      <c r="J351" s="160">
        <v>0</v>
      </c>
      <c r="K351" s="160"/>
      <c r="L351" s="160">
        <v>0</v>
      </c>
    </row>
    <row r="352" spans="1:12" ht="26.25" x14ac:dyDescent="0.25">
      <c r="A352" s="157" t="s">
        <v>1137</v>
      </c>
      <c r="B352" s="157"/>
      <c r="C352" s="159" t="s">
        <v>1136</v>
      </c>
      <c r="D352" s="182">
        <v>199.3</v>
      </c>
      <c r="E352" s="182"/>
      <c r="F352" s="182">
        <v>199.3</v>
      </c>
      <c r="G352" s="160"/>
      <c r="H352" s="160"/>
      <c r="I352" s="160">
        <v>0</v>
      </c>
      <c r="J352" s="160"/>
      <c r="K352" s="160"/>
      <c r="L352" s="160">
        <v>0</v>
      </c>
    </row>
    <row r="353" spans="1:12" ht="26.25" x14ac:dyDescent="0.25">
      <c r="A353" s="157"/>
      <c r="B353" s="157" t="s">
        <v>17</v>
      </c>
      <c r="C353" s="159" t="s">
        <v>18</v>
      </c>
      <c r="D353" s="182">
        <v>199.3</v>
      </c>
      <c r="E353" s="182"/>
      <c r="F353" s="182">
        <v>199.3</v>
      </c>
      <c r="G353" s="160"/>
      <c r="H353" s="160"/>
      <c r="I353" s="160">
        <v>0</v>
      </c>
      <c r="J353" s="160"/>
      <c r="K353" s="160"/>
      <c r="L353" s="160">
        <v>0</v>
      </c>
    </row>
    <row r="354" spans="1:12" ht="26.25" x14ac:dyDescent="0.25">
      <c r="A354" s="151" t="s">
        <v>252</v>
      </c>
      <c r="B354" s="151"/>
      <c r="C354" s="152" t="s">
        <v>476</v>
      </c>
      <c r="D354" s="153">
        <f>D355</f>
        <v>426.9</v>
      </c>
      <c r="E354" s="153"/>
      <c r="F354" s="153">
        <f>F355</f>
        <v>426.9</v>
      </c>
      <c r="G354" s="153">
        <f t="shared" ref="G354:L354" si="50">G355</f>
        <v>426.9</v>
      </c>
      <c r="H354" s="153"/>
      <c r="I354" s="153">
        <f t="shared" si="50"/>
        <v>426.9</v>
      </c>
      <c r="J354" s="153">
        <f t="shared" si="50"/>
        <v>426.9</v>
      </c>
      <c r="K354" s="153"/>
      <c r="L354" s="153">
        <f t="shared" si="50"/>
        <v>426.9</v>
      </c>
    </row>
    <row r="355" spans="1:12" ht="26.25" x14ac:dyDescent="0.25">
      <c r="A355" s="154" t="s">
        <v>254</v>
      </c>
      <c r="B355" s="164"/>
      <c r="C355" s="155" t="s">
        <v>477</v>
      </c>
      <c r="D355" s="156">
        <f>D356+D362+D366+D364</f>
        <v>426.9</v>
      </c>
      <c r="E355" s="156"/>
      <c r="F355" s="156">
        <f>F356+F362+F366+F364</f>
        <v>426.9</v>
      </c>
      <c r="G355" s="156">
        <f>G356+G362+G366+G364</f>
        <v>426.9</v>
      </c>
      <c r="H355" s="156"/>
      <c r="I355" s="156">
        <f>I356+I362+I366+I364</f>
        <v>426.9</v>
      </c>
      <c r="J355" s="156">
        <f>J356+J362+J366+J364</f>
        <v>426.9</v>
      </c>
      <c r="K355" s="156"/>
      <c r="L355" s="156">
        <f>L356+L362+L366+L364</f>
        <v>426.9</v>
      </c>
    </row>
    <row r="356" spans="1:12" ht="39" x14ac:dyDescent="0.25">
      <c r="A356" s="157" t="s">
        <v>256</v>
      </c>
      <c r="B356" s="157"/>
      <c r="C356" s="180" t="s">
        <v>439</v>
      </c>
      <c r="D356" s="160">
        <f>D360+D357</f>
        <v>343.2</v>
      </c>
      <c r="E356" s="160"/>
      <c r="F356" s="160">
        <f>F360+F357</f>
        <v>343.2</v>
      </c>
      <c r="G356" s="160">
        <f>G360+G357</f>
        <v>343.2</v>
      </c>
      <c r="H356" s="160"/>
      <c r="I356" s="160">
        <f>I360+I357</f>
        <v>343.2</v>
      </c>
      <c r="J356" s="160">
        <f>J360+J357</f>
        <v>343.2</v>
      </c>
      <c r="K356" s="160"/>
      <c r="L356" s="160">
        <f>L360+L357</f>
        <v>343.2</v>
      </c>
    </row>
    <row r="357" spans="1:12" ht="51.75" x14ac:dyDescent="0.25">
      <c r="A357" s="157"/>
      <c r="B357" s="157" t="s">
        <v>30</v>
      </c>
      <c r="C357" s="159" t="s">
        <v>452</v>
      </c>
      <c r="D357" s="160">
        <f>D359+D358</f>
        <v>323.2</v>
      </c>
      <c r="E357" s="160"/>
      <c r="F357" s="160">
        <f>F359+F358</f>
        <v>323.2</v>
      </c>
      <c r="G357" s="160">
        <f>G359+G358</f>
        <v>323.2</v>
      </c>
      <c r="H357" s="160"/>
      <c r="I357" s="160">
        <f>I359+I358</f>
        <v>323.2</v>
      </c>
      <c r="J357" s="160">
        <f>J359+J358</f>
        <v>323.2</v>
      </c>
      <c r="K357" s="160"/>
      <c r="L357" s="160">
        <f>L359+L358</f>
        <v>323.2</v>
      </c>
    </row>
    <row r="358" spans="1:12" x14ac:dyDescent="0.25">
      <c r="A358" s="157"/>
      <c r="B358" s="157"/>
      <c r="C358" s="159" t="s">
        <v>255</v>
      </c>
      <c r="D358" s="160">
        <v>115.3</v>
      </c>
      <c r="E358" s="160"/>
      <c r="F358" s="160">
        <v>115.3</v>
      </c>
      <c r="G358" s="160">
        <v>115.3</v>
      </c>
      <c r="H358" s="160"/>
      <c r="I358" s="160">
        <v>115.3</v>
      </c>
      <c r="J358" s="160">
        <v>115.3</v>
      </c>
      <c r="K358" s="160"/>
      <c r="L358" s="160">
        <v>115.3</v>
      </c>
    </row>
    <row r="359" spans="1:12" x14ac:dyDescent="0.25">
      <c r="A359" s="157"/>
      <c r="B359" s="157"/>
      <c r="C359" s="159" t="s">
        <v>192</v>
      </c>
      <c r="D359" s="160">
        <v>207.9</v>
      </c>
      <c r="E359" s="160"/>
      <c r="F359" s="160">
        <v>207.9</v>
      </c>
      <c r="G359" s="160">
        <v>207.9</v>
      </c>
      <c r="H359" s="160"/>
      <c r="I359" s="160">
        <v>207.9</v>
      </c>
      <c r="J359" s="160">
        <v>207.9</v>
      </c>
      <c r="K359" s="160"/>
      <c r="L359" s="160">
        <v>207.9</v>
      </c>
    </row>
    <row r="360" spans="1:12" ht="26.25" x14ac:dyDescent="0.25">
      <c r="A360" s="157"/>
      <c r="B360" s="157" t="s">
        <v>17</v>
      </c>
      <c r="C360" s="159" t="s">
        <v>18</v>
      </c>
      <c r="D360" s="160">
        <f>D361</f>
        <v>20</v>
      </c>
      <c r="E360" s="160"/>
      <c r="F360" s="160">
        <f>F361</f>
        <v>20</v>
      </c>
      <c r="G360" s="160">
        <f t="shared" ref="G360:L360" si="51">G361</f>
        <v>20</v>
      </c>
      <c r="H360" s="160"/>
      <c r="I360" s="160">
        <f t="shared" si="51"/>
        <v>20</v>
      </c>
      <c r="J360" s="160">
        <f t="shared" si="51"/>
        <v>20</v>
      </c>
      <c r="K360" s="160"/>
      <c r="L360" s="160">
        <f t="shared" si="51"/>
        <v>20</v>
      </c>
    </row>
    <row r="361" spans="1:12" x14ac:dyDescent="0.25">
      <c r="A361" s="157"/>
      <c r="B361" s="157"/>
      <c r="C361" s="159" t="s">
        <v>192</v>
      </c>
      <c r="D361" s="160">
        <v>20</v>
      </c>
      <c r="E361" s="160"/>
      <c r="F361" s="160">
        <v>20</v>
      </c>
      <c r="G361" s="160">
        <v>20</v>
      </c>
      <c r="H361" s="160"/>
      <c r="I361" s="160">
        <v>20</v>
      </c>
      <c r="J361" s="160">
        <v>20</v>
      </c>
      <c r="K361" s="160"/>
      <c r="L361" s="160">
        <v>20</v>
      </c>
    </row>
    <row r="362" spans="1:12" ht="26.25" x14ac:dyDescent="0.25">
      <c r="A362" s="157" t="s">
        <v>257</v>
      </c>
      <c r="B362" s="157"/>
      <c r="C362" s="159" t="s">
        <v>483</v>
      </c>
      <c r="D362" s="160">
        <f>D363</f>
        <v>50</v>
      </c>
      <c r="E362" s="160"/>
      <c r="F362" s="160">
        <f>F363</f>
        <v>50</v>
      </c>
      <c r="G362" s="160">
        <f>G363</f>
        <v>50</v>
      </c>
      <c r="H362" s="160"/>
      <c r="I362" s="160">
        <f>I363</f>
        <v>50</v>
      </c>
      <c r="J362" s="160">
        <f>J363</f>
        <v>50</v>
      </c>
      <c r="K362" s="160"/>
      <c r="L362" s="160">
        <f>L363</f>
        <v>50</v>
      </c>
    </row>
    <row r="363" spans="1:12" ht="26.25" x14ac:dyDescent="0.25">
      <c r="A363" s="157"/>
      <c r="B363" s="157" t="s">
        <v>17</v>
      </c>
      <c r="C363" s="159" t="s">
        <v>18</v>
      </c>
      <c r="D363" s="160">
        <v>50</v>
      </c>
      <c r="E363" s="160"/>
      <c r="F363" s="160">
        <v>50</v>
      </c>
      <c r="G363" s="160">
        <v>50</v>
      </c>
      <c r="H363" s="160"/>
      <c r="I363" s="160">
        <v>50</v>
      </c>
      <c r="J363" s="160">
        <v>50</v>
      </c>
      <c r="K363" s="160"/>
      <c r="L363" s="160">
        <v>50</v>
      </c>
    </row>
    <row r="364" spans="1:12" x14ac:dyDescent="0.25">
      <c r="A364" s="157" t="s">
        <v>258</v>
      </c>
      <c r="B364" s="157"/>
      <c r="C364" s="159" t="s">
        <v>485</v>
      </c>
      <c r="D364" s="182">
        <f>D365</f>
        <v>13.7</v>
      </c>
      <c r="E364" s="182"/>
      <c r="F364" s="182">
        <f>F365</f>
        <v>13.7</v>
      </c>
      <c r="G364" s="182">
        <f>G365</f>
        <v>13.7</v>
      </c>
      <c r="H364" s="182"/>
      <c r="I364" s="182">
        <f>I365</f>
        <v>13.7</v>
      </c>
      <c r="J364" s="182">
        <f>J365</f>
        <v>13.7</v>
      </c>
      <c r="K364" s="182"/>
      <c r="L364" s="182">
        <f>L365</f>
        <v>13.7</v>
      </c>
    </row>
    <row r="365" spans="1:12" ht="26.25" x14ac:dyDescent="0.25">
      <c r="A365" s="157"/>
      <c r="B365" s="157" t="s">
        <v>17</v>
      </c>
      <c r="C365" s="159" t="s">
        <v>18</v>
      </c>
      <c r="D365" s="182">
        <v>13.7</v>
      </c>
      <c r="E365" s="182"/>
      <c r="F365" s="182">
        <v>13.7</v>
      </c>
      <c r="G365" s="182">
        <v>13.7</v>
      </c>
      <c r="H365" s="182"/>
      <c r="I365" s="182">
        <v>13.7</v>
      </c>
      <c r="J365" s="182">
        <v>13.7</v>
      </c>
      <c r="K365" s="182"/>
      <c r="L365" s="182">
        <v>13.7</v>
      </c>
    </row>
    <row r="366" spans="1:12" ht="26.25" x14ac:dyDescent="0.25">
      <c r="A366" s="157" t="s">
        <v>740</v>
      </c>
      <c r="B366" s="157"/>
      <c r="C366" s="159" t="s">
        <v>739</v>
      </c>
      <c r="D366" s="182">
        <f>D367</f>
        <v>20</v>
      </c>
      <c r="E366" s="182"/>
      <c r="F366" s="182">
        <f>F367</f>
        <v>20</v>
      </c>
      <c r="G366" s="182">
        <f>G367</f>
        <v>20</v>
      </c>
      <c r="H366" s="182"/>
      <c r="I366" s="182">
        <f>I367</f>
        <v>20</v>
      </c>
      <c r="J366" s="182">
        <f>J367</f>
        <v>20</v>
      </c>
      <c r="K366" s="182"/>
      <c r="L366" s="182">
        <f>L367</f>
        <v>20</v>
      </c>
    </row>
    <row r="367" spans="1:12" ht="26.25" x14ac:dyDescent="0.25">
      <c r="A367" s="157"/>
      <c r="B367" s="157" t="s">
        <v>17</v>
      </c>
      <c r="C367" s="159" t="s">
        <v>18</v>
      </c>
      <c r="D367" s="182">
        <v>20</v>
      </c>
      <c r="E367" s="182"/>
      <c r="F367" s="182">
        <v>20</v>
      </c>
      <c r="G367" s="182">
        <v>20</v>
      </c>
      <c r="H367" s="182"/>
      <c r="I367" s="182">
        <v>20</v>
      </c>
      <c r="J367" s="182">
        <v>20</v>
      </c>
      <c r="K367" s="182"/>
      <c r="L367" s="182">
        <v>20</v>
      </c>
    </row>
    <row r="368" spans="1:12" ht="26.25" x14ac:dyDescent="0.25">
      <c r="A368" s="148" t="s">
        <v>259</v>
      </c>
      <c r="B368" s="148"/>
      <c r="C368" s="166" t="s">
        <v>1117</v>
      </c>
      <c r="D368" s="150">
        <f>D369</f>
        <v>100</v>
      </c>
      <c r="E368" s="150"/>
      <c r="F368" s="150">
        <f>F369</f>
        <v>100</v>
      </c>
      <c r="G368" s="150">
        <f t="shared" ref="G368:L368" si="52">G369</f>
        <v>0</v>
      </c>
      <c r="H368" s="150"/>
      <c r="I368" s="150">
        <f t="shared" si="52"/>
        <v>0</v>
      </c>
      <c r="J368" s="150">
        <f t="shared" si="52"/>
        <v>0</v>
      </c>
      <c r="K368" s="150"/>
      <c r="L368" s="150">
        <f t="shared" si="52"/>
        <v>0</v>
      </c>
    </row>
    <row r="369" spans="1:15" ht="39" x14ac:dyDescent="0.25">
      <c r="A369" s="154" t="s">
        <v>982</v>
      </c>
      <c r="B369" s="164"/>
      <c r="C369" s="197" t="s">
        <v>984</v>
      </c>
      <c r="D369" s="156">
        <f t="shared" ref="D369:L370" si="53">D370</f>
        <v>100</v>
      </c>
      <c r="E369" s="156"/>
      <c r="F369" s="156">
        <f t="shared" si="53"/>
        <v>100</v>
      </c>
      <c r="G369" s="156">
        <f t="shared" si="53"/>
        <v>0</v>
      </c>
      <c r="H369" s="156"/>
      <c r="I369" s="156">
        <f t="shared" si="53"/>
        <v>0</v>
      </c>
      <c r="J369" s="156">
        <f t="shared" si="53"/>
        <v>0</v>
      </c>
      <c r="K369" s="156"/>
      <c r="L369" s="156">
        <f t="shared" si="53"/>
        <v>0</v>
      </c>
    </row>
    <row r="370" spans="1:15" ht="26.25" x14ac:dyDescent="0.25">
      <c r="A370" s="157" t="s">
        <v>983</v>
      </c>
      <c r="B370" s="157"/>
      <c r="C370" s="198" t="s">
        <v>985</v>
      </c>
      <c r="D370" s="160">
        <f t="shared" si="53"/>
        <v>100</v>
      </c>
      <c r="E370" s="160"/>
      <c r="F370" s="160">
        <f t="shared" si="53"/>
        <v>100</v>
      </c>
      <c r="G370" s="160">
        <f t="shared" si="53"/>
        <v>0</v>
      </c>
      <c r="H370" s="160"/>
      <c r="I370" s="160">
        <f t="shared" si="53"/>
        <v>0</v>
      </c>
      <c r="J370" s="160">
        <f t="shared" si="53"/>
        <v>0</v>
      </c>
      <c r="K370" s="160"/>
      <c r="L370" s="160">
        <f t="shared" si="53"/>
        <v>0</v>
      </c>
    </row>
    <row r="371" spans="1:15" x14ac:dyDescent="0.25">
      <c r="A371" s="157"/>
      <c r="B371" s="157" t="s">
        <v>17</v>
      </c>
      <c r="C371" s="199" t="s">
        <v>33</v>
      </c>
      <c r="D371" s="182">
        <v>100</v>
      </c>
      <c r="E371" s="182"/>
      <c r="F371" s="182">
        <v>100</v>
      </c>
      <c r="G371" s="182">
        <v>0</v>
      </c>
      <c r="H371" s="182"/>
      <c r="I371" s="182">
        <v>0</v>
      </c>
      <c r="J371" s="182">
        <v>0</v>
      </c>
      <c r="K371" s="182"/>
      <c r="L371" s="182">
        <v>0</v>
      </c>
    </row>
    <row r="372" spans="1:15" ht="26.25" x14ac:dyDescent="0.25">
      <c r="A372" s="148" t="s">
        <v>260</v>
      </c>
      <c r="B372" s="148"/>
      <c r="C372" s="166" t="s">
        <v>261</v>
      </c>
      <c r="D372" s="150">
        <f t="shared" ref="D372:L372" si="54">D373+D396+D444+D497</f>
        <v>52312.055</v>
      </c>
      <c r="E372" s="150">
        <f t="shared" si="54"/>
        <v>-771.30000000000018</v>
      </c>
      <c r="F372" s="150">
        <f t="shared" si="54"/>
        <v>51540.798000000003</v>
      </c>
      <c r="G372" s="150">
        <f t="shared" si="54"/>
        <v>39245</v>
      </c>
      <c r="H372" s="150">
        <f t="shared" si="54"/>
        <v>0</v>
      </c>
      <c r="I372" s="150">
        <f t="shared" si="54"/>
        <v>39245</v>
      </c>
      <c r="J372" s="150">
        <f t="shared" si="54"/>
        <v>34145.899999999994</v>
      </c>
      <c r="K372" s="150">
        <f t="shared" si="54"/>
        <v>0</v>
      </c>
      <c r="L372" s="150">
        <f t="shared" si="54"/>
        <v>34145.899999999994</v>
      </c>
      <c r="N372" s="200"/>
    </row>
    <row r="373" spans="1:15" x14ac:dyDescent="0.25">
      <c r="A373" s="151" t="s">
        <v>262</v>
      </c>
      <c r="B373" s="151"/>
      <c r="C373" s="201" t="s">
        <v>263</v>
      </c>
      <c r="D373" s="153">
        <f>D374</f>
        <v>3079.2</v>
      </c>
      <c r="E373" s="153">
        <f>E374</f>
        <v>0</v>
      </c>
      <c r="F373" s="153">
        <f>F374</f>
        <v>3079.2</v>
      </c>
      <c r="G373" s="153">
        <f>G374+G387</f>
        <v>2830.2</v>
      </c>
      <c r="H373" s="153"/>
      <c r="I373" s="153">
        <f>I374+I387</f>
        <v>2830.2</v>
      </c>
      <c r="J373" s="153">
        <f>J374</f>
        <v>1241.9000000000001</v>
      </c>
      <c r="K373" s="153"/>
      <c r="L373" s="153">
        <f>L374</f>
        <v>1241.9000000000001</v>
      </c>
      <c r="N373" s="200"/>
    </row>
    <row r="374" spans="1:15" ht="39" x14ac:dyDescent="0.25">
      <c r="A374" s="154" t="s">
        <v>264</v>
      </c>
      <c r="B374" s="154"/>
      <c r="C374" s="197" t="s">
        <v>265</v>
      </c>
      <c r="D374" s="156">
        <f>D377+D382</f>
        <v>3079.2</v>
      </c>
      <c r="E374" s="156">
        <f>E377+E382</f>
        <v>0</v>
      </c>
      <c r="F374" s="156">
        <f>F377+F382</f>
        <v>3079.2</v>
      </c>
      <c r="G374" s="156">
        <f>G377+G382</f>
        <v>1148.7</v>
      </c>
      <c r="H374" s="156"/>
      <c r="I374" s="156">
        <f>I377+I382</f>
        <v>1148.7</v>
      </c>
      <c r="J374" s="156">
        <f>J377+J382</f>
        <v>1241.9000000000001</v>
      </c>
      <c r="K374" s="156"/>
      <c r="L374" s="156">
        <f>L377+L382</f>
        <v>1241.9000000000001</v>
      </c>
      <c r="N374" s="200"/>
      <c r="O374" s="200"/>
    </row>
    <row r="375" spans="1:15" ht="26.25" x14ac:dyDescent="0.25">
      <c r="A375" s="157" t="s">
        <v>471</v>
      </c>
      <c r="B375" s="157"/>
      <c r="C375" s="207" t="s">
        <v>1033</v>
      </c>
      <c r="D375" s="160">
        <f>D378+D383</f>
        <v>3079.2</v>
      </c>
      <c r="E375" s="160"/>
      <c r="F375" s="160">
        <f>F378+F383</f>
        <v>3079.2</v>
      </c>
      <c r="G375" s="160">
        <f>G378+G383</f>
        <v>1148.7</v>
      </c>
      <c r="H375" s="160"/>
      <c r="I375" s="160">
        <f>I378+I383</f>
        <v>1148.7</v>
      </c>
      <c r="J375" s="160">
        <f>J378+J383</f>
        <v>1241.9000000000001</v>
      </c>
      <c r="K375" s="160"/>
      <c r="L375" s="160">
        <f>L378+L383</f>
        <v>1241.9000000000001</v>
      </c>
      <c r="N375" s="200"/>
      <c r="O375" s="200"/>
    </row>
    <row r="376" spans="1:15" x14ac:dyDescent="0.25">
      <c r="A376" s="157"/>
      <c r="B376" s="158"/>
      <c r="C376" s="207" t="s">
        <v>1</v>
      </c>
      <c r="D376" s="147"/>
      <c r="E376" s="147"/>
      <c r="F376" s="147"/>
      <c r="G376" s="147"/>
      <c r="H376" s="147"/>
      <c r="I376" s="147"/>
      <c r="J376" s="147"/>
      <c r="K376" s="147"/>
      <c r="L376" s="147"/>
      <c r="N376" s="200"/>
      <c r="O376" s="200"/>
    </row>
    <row r="377" spans="1:15" ht="51.75" x14ac:dyDescent="0.25">
      <c r="A377" s="193" t="s">
        <v>1061</v>
      </c>
      <c r="B377" s="158"/>
      <c r="C377" s="364" t="s">
        <v>1078</v>
      </c>
      <c r="D377" s="365">
        <f>D378</f>
        <v>1961.8</v>
      </c>
      <c r="E377" s="365"/>
      <c r="F377" s="365">
        <f>F378</f>
        <v>1961.8</v>
      </c>
      <c r="G377" s="365">
        <f>G378</f>
        <v>0</v>
      </c>
      <c r="H377" s="365"/>
      <c r="I377" s="365">
        <f>I378</f>
        <v>0</v>
      </c>
      <c r="J377" s="365">
        <f>J378</f>
        <v>0</v>
      </c>
      <c r="K377" s="365"/>
      <c r="L377" s="365">
        <f>L378</f>
        <v>0</v>
      </c>
    </row>
    <row r="378" spans="1:15" x14ac:dyDescent="0.25">
      <c r="A378" s="204"/>
      <c r="B378" s="157" t="s">
        <v>37</v>
      </c>
      <c r="C378" s="159" t="s">
        <v>38</v>
      </c>
      <c r="D378" s="160">
        <f>D379+D380+D381</f>
        <v>1961.8</v>
      </c>
      <c r="E378" s="160"/>
      <c r="F378" s="160">
        <f>F379+F380+F381</f>
        <v>1961.8</v>
      </c>
      <c r="G378" s="160">
        <f>G379+G380+G381</f>
        <v>0</v>
      </c>
      <c r="H378" s="160"/>
      <c r="I378" s="160">
        <f>I379+I380+I381</f>
        <v>0</v>
      </c>
      <c r="J378" s="160">
        <f>J379+J380+J381</f>
        <v>0</v>
      </c>
      <c r="K378" s="160"/>
      <c r="L378" s="160">
        <f>L379+L380+L381</f>
        <v>0</v>
      </c>
    </row>
    <row r="379" spans="1:15" x14ac:dyDescent="0.25">
      <c r="A379" s="193"/>
      <c r="B379" s="158"/>
      <c r="C379" s="198" t="s">
        <v>266</v>
      </c>
      <c r="D379" s="160">
        <v>1833.1</v>
      </c>
      <c r="E379" s="160"/>
      <c r="F379" s="160">
        <v>1833.1</v>
      </c>
      <c r="G379" s="160">
        <v>0</v>
      </c>
      <c r="H379" s="160"/>
      <c r="I379" s="160">
        <v>0</v>
      </c>
      <c r="J379" s="160">
        <v>0</v>
      </c>
      <c r="K379" s="160"/>
      <c r="L379" s="160">
        <v>0</v>
      </c>
    </row>
    <row r="380" spans="1:15" x14ac:dyDescent="0.25">
      <c r="A380" s="193"/>
      <c r="B380" s="158"/>
      <c r="C380" s="198" t="s">
        <v>191</v>
      </c>
      <c r="D380" s="160">
        <v>96.5</v>
      </c>
      <c r="E380" s="160"/>
      <c r="F380" s="160">
        <v>96.5</v>
      </c>
      <c r="G380" s="160">
        <v>0</v>
      </c>
      <c r="H380" s="160"/>
      <c r="I380" s="160">
        <v>0</v>
      </c>
      <c r="J380" s="160">
        <v>0</v>
      </c>
      <c r="K380" s="160"/>
      <c r="L380" s="160">
        <v>0</v>
      </c>
    </row>
    <row r="381" spans="1:15" x14ac:dyDescent="0.25">
      <c r="A381" s="193"/>
      <c r="B381" s="158"/>
      <c r="C381" s="198" t="s">
        <v>267</v>
      </c>
      <c r="D381" s="160">
        <v>32.200000000000003</v>
      </c>
      <c r="E381" s="160"/>
      <c r="F381" s="160">
        <v>32.200000000000003</v>
      </c>
      <c r="G381" s="160">
        <v>0</v>
      </c>
      <c r="H381" s="160"/>
      <c r="I381" s="160">
        <v>0</v>
      </c>
      <c r="J381" s="160">
        <v>0</v>
      </c>
      <c r="K381" s="160"/>
      <c r="L381" s="160">
        <v>0</v>
      </c>
    </row>
    <row r="382" spans="1:15" ht="26.25" x14ac:dyDescent="0.25">
      <c r="A382" s="193" t="s">
        <v>1062</v>
      </c>
      <c r="B382" s="157"/>
      <c r="C382" s="366" t="s">
        <v>1079</v>
      </c>
      <c r="D382" s="365">
        <f>D383</f>
        <v>1117.4000000000001</v>
      </c>
      <c r="E382" s="365"/>
      <c r="F382" s="365">
        <f>F383</f>
        <v>1117.4000000000001</v>
      </c>
      <c r="G382" s="365">
        <f>G383</f>
        <v>1148.7</v>
      </c>
      <c r="H382" s="365"/>
      <c r="I382" s="365">
        <f>I383</f>
        <v>1148.7</v>
      </c>
      <c r="J382" s="365">
        <f>J383</f>
        <v>1241.9000000000001</v>
      </c>
      <c r="K382" s="365"/>
      <c r="L382" s="365">
        <f>L383</f>
        <v>1241.9000000000001</v>
      </c>
      <c r="M382" s="202"/>
    </row>
    <row r="383" spans="1:15" ht="26.25" x14ac:dyDescent="0.25">
      <c r="A383" s="158"/>
      <c r="B383" s="193" t="s">
        <v>17</v>
      </c>
      <c r="C383" s="194" t="s">
        <v>18</v>
      </c>
      <c r="D383" s="160">
        <f>D384+D385+D386</f>
        <v>1117.4000000000001</v>
      </c>
      <c r="E383" s="160"/>
      <c r="F383" s="160">
        <f>F384+F385+F386</f>
        <v>1117.4000000000001</v>
      </c>
      <c r="G383" s="160">
        <f>G384+G385+G386</f>
        <v>1148.7</v>
      </c>
      <c r="H383" s="160"/>
      <c r="I383" s="160">
        <f>I384+I385+I386</f>
        <v>1148.7</v>
      </c>
      <c r="J383" s="160">
        <f>J384+J385+J386</f>
        <v>1241.9000000000001</v>
      </c>
      <c r="K383" s="160"/>
      <c r="L383" s="160">
        <f>L384+L385+L386</f>
        <v>1241.9000000000001</v>
      </c>
    </row>
    <row r="384" spans="1:15" x14ac:dyDescent="0.25">
      <c r="A384" s="193"/>
      <c r="B384" s="157"/>
      <c r="C384" s="198" t="s">
        <v>266</v>
      </c>
      <c r="D384" s="160">
        <v>743.1</v>
      </c>
      <c r="E384" s="160"/>
      <c r="F384" s="160">
        <v>743.1</v>
      </c>
      <c r="G384" s="160">
        <v>763.9</v>
      </c>
      <c r="H384" s="160"/>
      <c r="I384" s="160">
        <v>763.9</v>
      </c>
      <c r="J384" s="160">
        <v>825.8</v>
      </c>
      <c r="K384" s="160"/>
      <c r="L384" s="160">
        <v>825.8</v>
      </c>
      <c r="M384" s="202"/>
    </row>
    <row r="385" spans="1:14" x14ac:dyDescent="0.25">
      <c r="A385" s="193"/>
      <c r="B385" s="157"/>
      <c r="C385" s="198" t="s">
        <v>191</v>
      </c>
      <c r="D385" s="160">
        <v>39.1</v>
      </c>
      <c r="E385" s="160"/>
      <c r="F385" s="160">
        <v>39.1</v>
      </c>
      <c r="G385" s="160">
        <v>40.200000000000003</v>
      </c>
      <c r="H385" s="160"/>
      <c r="I385" s="160">
        <v>40.200000000000003</v>
      </c>
      <c r="J385" s="160">
        <v>43.5</v>
      </c>
      <c r="K385" s="160"/>
      <c r="L385" s="160">
        <v>43.5</v>
      </c>
      <c r="M385" s="202"/>
    </row>
    <row r="386" spans="1:14" x14ac:dyDescent="0.25">
      <c r="A386" s="193"/>
      <c r="B386" s="157"/>
      <c r="C386" s="198" t="s">
        <v>267</v>
      </c>
      <c r="D386" s="160">
        <v>335.2</v>
      </c>
      <c r="E386" s="160"/>
      <c r="F386" s="160">
        <v>335.2</v>
      </c>
      <c r="G386" s="160">
        <v>344.6</v>
      </c>
      <c r="H386" s="160"/>
      <c r="I386" s="160">
        <v>344.6</v>
      </c>
      <c r="J386" s="160">
        <v>372.6</v>
      </c>
      <c r="K386" s="160"/>
      <c r="L386" s="160">
        <v>372.6</v>
      </c>
      <c r="M386" s="202"/>
    </row>
    <row r="387" spans="1:14" ht="26.25" x14ac:dyDescent="0.25">
      <c r="A387" s="154" t="s">
        <v>779</v>
      </c>
      <c r="B387" s="164"/>
      <c r="C387" s="197" t="s">
        <v>780</v>
      </c>
      <c r="D387" s="203">
        <v>0</v>
      </c>
      <c r="E387" s="203"/>
      <c r="F387" s="203">
        <v>0</v>
      </c>
      <c r="G387" s="203">
        <f>G390+G393</f>
        <v>1681.5</v>
      </c>
      <c r="H387" s="203"/>
      <c r="I387" s="203">
        <f>I390+I393</f>
        <v>1681.5</v>
      </c>
      <c r="J387" s="203">
        <v>0</v>
      </c>
      <c r="K387" s="203"/>
      <c r="L387" s="203">
        <f>L390+L393</f>
        <v>0</v>
      </c>
      <c r="M387" s="202"/>
    </row>
    <row r="388" spans="1:14" s="368" customFormat="1" ht="26.25" x14ac:dyDescent="0.25">
      <c r="A388" s="157" t="s">
        <v>792</v>
      </c>
      <c r="B388" s="157"/>
      <c r="C388" s="207" t="s">
        <v>1033</v>
      </c>
      <c r="D388" s="160">
        <f>D390+D393</f>
        <v>0</v>
      </c>
      <c r="E388" s="160"/>
      <c r="F388" s="160">
        <f>F390+F393</f>
        <v>0</v>
      </c>
      <c r="G388" s="160">
        <f>G390+G393</f>
        <v>1681.5</v>
      </c>
      <c r="H388" s="160"/>
      <c r="I388" s="160">
        <f>I390+I393</f>
        <v>1681.5</v>
      </c>
      <c r="J388" s="160">
        <f>J390+J393</f>
        <v>0</v>
      </c>
      <c r="K388" s="160"/>
      <c r="L388" s="160">
        <f>L390+L393</f>
        <v>0</v>
      </c>
      <c r="M388" s="367"/>
    </row>
    <row r="389" spans="1:14" s="368" customFormat="1" x14ac:dyDescent="0.25">
      <c r="A389" s="157"/>
      <c r="B389" s="157"/>
      <c r="C389" s="207" t="s">
        <v>1</v>
      </c>
      <c r="D389" s="160"/>
      <c r="E389" s="160"/>
      <c r="F389" s="160"/>
      <c r="G389" s="160"/>
      <c r="H389" s="160"/>
      <c r="I389" s="160"/>
      <c r="J389" s="160"/>
      <c r="K389" s="160"/>
      <c r="L389" s="160"/>
      <c r="M389" s="367"/>
    </row>
    <row r="390" spans="1:14" x14ac:dyDescent="0.25">
      <c r="A390" s="157"/>
      <c r="B390" s="157"/>
      <c r="C390" s="364" t="s">
        <v>781</v>
      </c>
      <c r="D390" s="365">
        <v>0</v>
      </c>
      <c r="E390" s="365"/>
      <c r="F390" s="365">
        <v>0</v>
      </c>
      <c r="G390" s="365">
        <f>G391</f>
        <v>1420.9</v>
      </c>
      <c r="H390" s="365"/>
      <c r="I390" s="365">
        <f>I391</f>
        <v>1420.9</v>
      </c>
      <c r="J390" s="365">
        <v>0</v>
      </c>
      <c r="K390" s="365"/>
      <c r="L390" s="365">
        <v>0</v>
      </c>
      <c r="M390" s="202"/>
    </row>
    <row r="391" spans="1:14" ht="26.25" x14ac:dyDescent="0.25">
      <c r="A391" s="157"/>
      <c r="B391" s="157" t="s">
        <v>186</v>
      </c>
      <c r="C391" s="159" t="s">
        <v>187</v>
      </c>
      <c r="D391" s="160">
        <v>0</v>
      </c>
      <c r="E391" s="160"/>
      <c r="F391" s="160">
        <v>0</v>
      </c>
      <c r="G391" s="160">
        <f>G392</f>
        <v>1420.9</v>
      </c>
      <c r="H391" s="160"/>
      <c r="I391" s="160">
        <f>I392</f>
        <v>1420.9</v>
      </c>
      <c r="J391" s="160">
        <v>0</v>
      </c>
      <c r="K391" s="160"/>
      <c r="L391" s="160">
        <v>0</v>
      </c>
      <c r="M391" s="202"/>
    </row>
    <row r="392" spans="1:14" x14ac:dyDescent="0.25">
      <c r="A392" s="157"/>
      <c r="B392" s="157"/>
      <c r="C392" s="198" t="s">
        <v>267</v>
      </c>
      <c r="D392" s="160">
        <v>0</v>
      </c>
      <c r="E392" s="160"/>
      <c r="F392" s="160">
        <v>0</v>
      </c>
      <c r="G392" s="160">
        <v>1420.9</v>
      </c>
      <c r="H392" s="160"/>
      <c r="I392" s="160">
        <v>1420.9</v>
      </c>
      <c r="J392" s="160">
        <v>0</v>
      </c>
      <c r="K392" s="160"/>
      <c r="L392" s="160">
        <v>0</v>
      </c>
      <c r="M392" s="202"/>
    </row>
    <row r="393" spans="1:14" ht="39" x14ac:dyDescent="0.25">
      <c r="A393" s="157"/>
      <c r="B393" s="157"/>
      <c r="C393" s="364" t="s">
        <v>1036</v>
      </c>
      <c r="D393" s="365">
        <v>0</v>
      </c>
      <c r="E393" s="365"/>
      <c r="F393" s="365">
        <v>0</v>
      </c>
      <c r="G393" s="365">
        <f>G394</f>
        <v>260.60000000000002</v>
      </c>
      <c r="H393" s="365"/>
      <c r="I393" s="365">
        <f>I394</f>
        <v>260.60000000000002</v>
      </c>
      <c r="J393" s="365">
        <v>0</v>
      </c>
      <c r="K393" s="365"/>
      <c r="L393" s="365">
        <v>0</v>
      </c>
      <c r="M393" s="202"/>
    </row>
    <row r="394" spans="1:14" ht="26.25" x14ac:dyDescent="0.25">
      <c r="A394" s="157"/>
      <c r="B394" s="157" t="s">
        <v>186</v>
      </c>
      <c r="C394" s="159" t="s">
        <v>187</v>
      </c>
      <c r="D394" s="160">
        <v>0</v>
      </c>
      <c r="E394" s="160"/>
      <c r="F394" s="160">
        <v>0</v>
      </c>
      <c r="G394" s="160">
        <f>G395</f>
        <v>260.60000000000002</v>
      </c>
      <c r="H394" s="160"/>
      <c r="I394" s="160">
        <f>I395</f>
        <v>260.60000000000002</v>
      </c>
      <c r="J394" s="160">
        <v>0</v>
      </c>
      <c r="K394" s="160"/>
      <c r="L394" s="160">
        <v>0</v>
      </c>
      <c r="M394" s="202"/>
    </row>
    <row r="395" spans="1:14" x14ac:dyDescent="0.25">
      <c r="A395" s="157"/>
      <c r="B395" s="157"/>
      <c r="C395" s="198" t="s">
        <v>267</v>
      </c>
      <c r="D395" s="160">
        <v>0</v>
      </c>
      <c r="E395" s="160"/>
      <c r="F395" s="160">
        <v>0</v>
      </c>
      <c r="G395" s="160">
        <v>260.60000000000002</v>
      </c>
      <c r="H395" s="160"/>
      <c r="I395" s="160">
        <v>260.60000000000002</v>
      </c>
      <c r="J395" s="160">
        <v>0</v>
      </c>
      <c r="K395" s="160"/>
      <c r="L395" s="160">
        <v>0</v>
      </c>
      <c r="M395" s="202"/>
    </row>
    <row r="396" spans="1:14" ht="26.25" x14ac:dyDescent="0.25">
      <c r="A396" s="151" t="s">
        <v>268</v>
      </c>
      <c r="B396" s="151"/>
      <c r="C396" s="201" t="s">
        <v>269</v>
      </c>
      <c r="D396" s="153">
        <f t="shared" ref="D396:J396" si="55">D397+D402+D438+D421</f>
        <v>28341.080999999998</v>
      </c>
      <c r="E396" s="153">
        <f t="shared" si="55"/>
        <v>-1987.8000000000002</v>
      </c>
      <c r="F396" s="153">
        <f t="shared" si="55"/>
        <v>26353.324000000001</v>
      </c>
      <c r="G396" s="153">
        <f t="shared" si="55"/>
        <v>14041.4</v>
      </c>
      <c r="H396" s="153">
        <f t="shared" si="55"/>
        <v>0</v>
      </c>
      <c r="I396" s="153">
        <f t="shared" si="55"/>
        <v>14041.4</v>
      </c>
      <c r="J396" s="153">
        <f t="shared" si="55"/>
        <v>14041.4</v>
      </c>
      <c r="K396" s="153"/>
      <c r="L396" s="153">
        <f>L397+L402+L438+L421</f>
        <v>14041.4</v>
      </c>
    </row>
    <row r="397" spans="1:14" ht="39" x14ac:dyDescent="0.25">
      <c r="A397" s="154" t="s">
        <v>270</v>
      </c>
      <c r="B397" s="154"/>
      <c r="C397" s="197" t="s">
        <v>271</v>
      </c>
      <c r="D397" s="156">
        <f t="shared" ref="D397:L398" si="56">D398</f>
        <v>1120.5</v>
      </c>
      <c r="E397" s="156">
        <f>E398</f>
        <v>0</v>
      </c>
      <c r="F397" s="156">
        <f t="shared" si="56"/>
        <v>1120.5</v>
      </c>
      <c r="G397" s="156">
        <f t="shared" si="56"/>
        <v>0</v>
      </c>
      <c r="H397" s="156"/>
      <c r="I397" s="156">
        <f t="shared" si="56"/>
        <v>0</v>
      </c>
      <c r="J397" s="156">
        <f t="shared" si="56"/>
        <v>0</v>
      </c>
      <c r="K397" s="156"/>
      <c r="L397" s="156">
        <f t="shared" si="56"/>
        <v>0</v>
      </c>
      <c r="M397" s="200"/>
      <c r="N397" s="200"/>
    </row>
    <row r="398" spans="1:14" ht="26.25" x14ac:dyDescent="0.25">
      <c r="A398" s="157" t="s">
        <v>272</v>
      </c>
      <c r="B398" s="158"/>
      <c r="C398" s="198" t="s">
        <v>814</v>
      </c>
      <c r="D398" s="160">
        <f t="shared" si="56"/>
        <v>1120.5</v>
      </c>
      <c r="E398" s="160">
        <f>E399</f>
        <v>0</v>
      </c>
      <c r="F398" s="160">
        <f t="shared" si="56"/>
        <v>1120.5</v>
      </c>
      <c r="G398" s="160">
        <f t="shared" si="56"/>
        <v>0</v>
      </c>
      <c r="H398" s="160"/>
      <c r="I398" s="160">
        <f t="shared" si="56"/>
        <v>0</v>
      </c>
      <c r="J398" s="160">
        <f t="shared" si="56"/>
        <v>0</v>
      </c>
      <c r="K398" s="160"/>
      <c r="L398" s="160">
        <f t="shared" si="56"/>
        <v>0</v>
      </c>
      <c r="M398" s="200"/>
      <c r="N398" s="200"/>
    </row>
    <row r="399" spans="1:14" ht="26.25" x14ac:dyDescent="0.25">
      <c r="A399" s="157"/>
      <c r="B399" s="193" t="s">
        <v>17</v>
      </c>
      <c r="C399" s="194" t="s">
        <v>18</v>
      </c>
      <c r="D399" s="160">
        <f>D400+D401</f>
        <v>1120.5</v>
      </c>
      <c r="E399" s="160">
        <f>E400+E401</f>
        <v>0</v>
      </c>
      <c r="F399" s="160">
        <f>F400+F401</f>
        <v>1120.5</v>
      </c>
      <c r="G399" s="160">
        <v>0</v>
      </c>
      <c r="H399" s="160"/>
      <c r="I399" s="160">
        <v>0</v>
      </c>
      <c r="J399" s="160">
        <v>0</v>
      </c>
      <c r="K399" s="160"/>
      <c r="L399" s="160">
        <v>0</v>
      </c>
      <c r="M399" s="200"/>
      <c r="N399" s="200"/>
    </row>
    <row r="400" spans="1:14" x14ac:dyDescent="0.25">
      <c r="A400" s="446"/>
      <c r="B400" s="193"/>
      <c r="C400" s="28" t="s">
        <v>1172</v>
      </c>
      <c r="D400" s="160">
        <v>120.5</v>
      </c>
      <c r="E400" s="160"/>
      <c r="F400" s="160">
        <v>120.5</v>
      </c>
      <c r="G400" s="160"/>
      <c r="H400" s="160"/>
      <c r="I400" s="160">
        <v>0</v>
      </c>
      <c r="J400" s="160"/>
      <c r="K400" s="160"/>
      <c r="L400" s="160">
        <v>0</v>
      </c>
      <c r="M400" s="200"/>
      <c r="N400" s="200"/>
    </row>
    <row r="401" spans="1:14" x14ac:dyDescent="0.25">
      <c r="A401" s="446"/>
      <c r="B401" s="193"/>
      <c r="C401" s="30" t="s">
        <v>192</v>
      </c>
      <c r="D401" s="160">
        <v>1000</v>
      </c>
      <c r="E401" s="160"/>
      <c r="F401" s="160">
        <v>1000</v>
      </c>
      <c r="G401" s="160"/>
      <c r="H401" s="160"/>
      <c r="I401" s="160">
        <v>0</v>
      </c>
      <c r="J401" s="160"/>
      <c r="K401" s="160"/>
      <c r="L401" s="160">
        <v>0</v>
      </c>
      <c r="M401" s="200"/>
      <c r="N401" s="200"/>
    </row>
    <row r="402" spans="1:14" ht="26.25" x14ac:dyDescent="0.25">
      <c r="A402" s="154" t="s">
        <v>273</v>
      </c>
      <c r="B402" s="154"/>
      <c r="C402" s="197" t="s">
        <v>274</v>
      </c>
      <c r="D402" s="156">
        <f>D403+D419+D411+D413+D415+D407</f>
        <v>10047.6</v>
      </c>
      <c r="E402" s="156">
        <f>E403+E419+E411+E413+E415+E407</f>
        <v>-598.6</v>
      </c>
      <c r="F402" s="156">
        <f>F403+F419+F411+F413+F415+F407</f>
        <v>9449</v>
      </c>
      <c r="G402" s="156">
        <f>G403+G419</f>
        <v>0</v>
      </c>
      <c r="H402" s="156"/>
      <c r="I402" s="156">
        <f>I403+I419</f>
        <v>0</v>
      </c>
      <c r="J402" s="156">
        <f>J403+J419</f>
        <v>0</v>
      </c>
      <c r="K402" s="156"/>
      <c r="L402" s="156">
        <f>L403+L419</f>
        <v>0</v>
      </c>
    </row>
    <row r="403" spans="1:14" x14ac:dyDescent="0.25">
      <c r="A403" s="479" t="s">
        <v>275</v>
      </c>
      <c r="B403" s="158"/>
      <c r="C403" s="205" t="s">
        <v>785</v>
      </c>
      <c r="D403" s="182">
        <f>D406+D405</f>
        <v>545.9</v>
      </c>
      <c r="E403" s="182">
        <f>E406+E405</f>
        <v>171.5</v>
      </c>
      <c r="F403" s="182">
        <f>F406+F405</f>
        <v>717.4</v>
      </c>
      <c r="G403" s="160">
        <f>G404</f>
        <v>0</v>
      </c>
      <c r="H403" s="160"/>
      <c r="I403" s="160">
        <f>I404</f>
        <v>0</v>
      </c>
      <c r="J403" s="160">
        <f>J404</f>
        <v>0</v>
      </c>
      <c r="K403" s="160"/>
      <c r="L403" s="160">
        <f>L404</f>
        <v>0</v>
      </c>
    </row>
    <row r="404" spans="1:14" ht="26.25" x14ac:dyDescent="0.25">
      <c r="A404" s="158"/>
      <c r="B404" s="157" t="s">
        <v>17</v>
      </c>
      <c r="C404" s="194" t="s">
        <v>18</v>
      </c>
      <c r="D404" s="182">
        <f t="shared" ref="D404:E404" si="57">SUM(D405:D406)</f>
        <v>545.9</v>
      </c>
      <c r="E404" s="182">
        <f t="shared" si="57"/>
        <v>171.5</v>
      </c>
      <c r="F404" s="182">
        <f>SUM(F405:F406)</f>
        <v>717.4</v>
      </c>
      <c r="G404" s="160">
        <v>0</v>
      </c>
      <c r="H404" s="160"/>
      <c r="I404" s="160">
        <v>0</v>
      </c>
      <c r="J404" s="160">
        <f>J405+J406</f>
        <v>0</v>
      </c>
      <c r="K404" s="160"/>
      <c r="L404" s="160">
        <f>L405+L406</f>
        <v>0</v>
      </c>
    </row>
    <row r="405" spans="1:14" ht="15.75" customHeight="1" x14ac:dyDescent="0.25">
      <c r="A405" s="157"/>
      <c r="B405" s="158"/>
      <c r="C405" s="205" t="s">
        <v>191</v>
      </c>
      <c r="D405" s="182">
        <v>409.4</v>
      </c>
      <c r="E405" s="182">
        <v>128.6</v>
      </c>
      <c r="F405" s="182">
        <f>SUM(D405:E405)</f>
        <v>538</v>
      </c>
      <c r="G405" s="160">
        <v>0</v>
      </c>
      <c r="H405" s="160"/>
      <c r="I405" s="160">
        <v>0</v>
      </c>
      <c r="J405" s="160">
        <v>0</v>
      </c>
      <c r="K405" s="160"/>
      <c r="L405" s="160">
        <v>0</v>
      </c>
    </row>
    <row r="406" spans="1:14" x14ac:dyDescent="0.25">
      <c r="A406" s="157"/>
      <c r="B406" s="158"/>
      <c r="C406" s="205" t="s">
        <v>192</v>
      </c>
      <c r="D406" s="182">
        <v>136.5</v>
      </c>
      <c r="E406" s="182">
        <v>42.9</v>
      </c>
      <c r="F406" s="182">
        <f>SUM(D406:E406)</f>
        <v>179.4</v>
      </c>
      <c r="G406" s="160">
        <v>0</v>
      </c>
      <c r="H406" s="160"/>
      <c r="I406" s="160">
        <v>0</v>
      </c>
      <c r="J406" s="160">
        <v>0</v>
      </c>
      <c r="K406" s="160"/>
      <c r="L406" s="160">
        <v>0</v>
      </c>
    </row>
    <row r="407" spans="1:14" ht="39" x14ac:dyDescent="0.25">
      <c r="A407" s="157" t="s">
        <v>1068</v>
      </c>
      <c r="B407" s="158"/>
      <c r="C407" s="194" t="s">
        <v>276</v>
      </c>
      <c r="D407" s="182">
        <v>1200</v>
      </c>
      <c r="E407" s="182">
        <f>E408</f>
        <v>0</v>
      </c>
      <c r="F407" s="182">
        <f>F408</f>
        <v>1200</v>
      </c>
      <c r="G407" s="160"/>
      <c r="H407" s="160"/>
      <c r="I407" s="160">
        <v>0</v>
      </c>
      <c r="J407" s="160"/>
      <c r="K407" s="160"/>
      <c r="L407" s="160">
        <v>0</v>
      </c>
    </row>
    <row r="408" spans="1:14" ht="26.25" x14ac:dyDescent="0.25">
      <c r="A408" s="158"/>
      <c r="B408" s="157" t="s">
        <v>17</v>
      </c>
      <c r="C408" s="194" t="s">
        <v>18</v>
      </c>
      <c r="D408" s="182">
        <v>1200</v>
      </c>
      <c r="E408" s="182">
        <f>E409+E410</f>
        <v>0</v>
      </c>
      <c r="F408" s="182">
        <f>F409+F410</f>
        <v>1200</v>
      </c>
      <c r="G408" s="160"/>
      <c r="H408" s="160"/>
      <c r="I408" s="160">
        <v>0</v>
      </c>
      <c r="J408" s="160"/>
      <c r="K408" s="160"/>
      <c r="L408" s="160">
        <v>0</v>
      </c>
    </row>
    <row r="409" spans="1:14" x14ac:dyDescent="0.25">
      <c r="A409" s="157"/>
      <c r="B409" s="158"/>
      <c r="C409" s="205" t="s">
        <v>191</v>
      </c>
      <c r="D409" s="182">
        <v>900</v>
      </c>
      <c r="E409" s="182"/>
      <c r="F409" s="182">
        <v>900</v>
      </c>
      <c r="G409" s="160"/>
      <c r="H409" s="160"/>
      <c r="I409" s="160">
        <v>0</v>
      </c>
      <c r="J409" s="160"/>
      <c r="K409" s="160"/>
      <c r="L409" s="160">
        <v>0</v>
      </c>
    </row>
    <row r="410" spans="1:14" x14ac:dyDescent="0.25">
      <c r="A410" s="157"/>
      <c r="B410" s="158"/>
      <c r="C410" s="205" t="s">
        <v>192</v>
      </c>
      <c r="D410" s="182">
        <v>300</v>
      </c>
      <c r="E410" s="182"/>
      <c r="F410" s="182">
        <v>300</v>
      </c>
      <c r="G410" s="160"/>
      <c r="H410" s="160"/>
      <c r="I410" s="160">
        <v>0</v>
      </c>
      <c r="J410" s="160"/>
      <c r="K410" s="160"/>
      <c r="L410" s="160">
        <v>0</v>
      </c>
    </row>
    <row r="411" spans="1:14" x14ac:dyDescent="0.25">
      <c r="A411" s="192" t="s">
        <v>503</v>
      </c>
      <c r="B411" s="192"/>
      <c r="C411" s="188" t="s">
        <v>809</v>
      </c>
      <c r="D411" s="182">
        <f>D412</f>
        <v>2691.6</v>
      </c>
      <c r="E411" s="182"/>
      <c r="F411" s="182">
        <f>F412</f>
        <v>2691.6</v>
      </c>
      <c r="G411" s="182">
        <v>0</v>
      </c>
      <c r="H411" s="182"/>
      <c r="I411" s="182">
        <v>0</v>
      </c>
      <c r="J411" s="182">
        <v>0</v>
      </c>
      <c r="K411" s="182"/>
      <c r="L411" s="182">
        <v>0</v>
      </c>
    </row>
    <row r="412" spans="1:14" ht="25.5" x14ac:dyDescent="0.25">
      <c r="A412" s="196"/>
      <c r="B412" s="192" t="s">
        <v>17</v>
      </c>
      <c r="C412" s="188" t="s">
        <v>18</v>
      </c>
      <c r="D412" s="182">
        <v>2691.6</v>
      </c>
      <c r="E412" s="182"/>
      <c r="F412" s="182">
        <v>2691.6</v>
      </c>
      <c r="G412" s="182">
        <v>0</v>
      </c>
      <c r="H412" s="182"/>
      <c r="I412" s="182">
        <v>0</v>
      </c>
      <c r="J412" s="182">
        <v>0</v>
      </c>
      <c r="K412" s="182"/>
      <c r="L412" s="182">
        <v>0</v>
      </c>
    </row>
    <row r="413" spans="1:14" ht="25.5" x14ac:dyDescent="0.25">
      <c r="A413" s="192" t="s">
        <v>727</v>
      </c>
      <c r="B413" s="192"/>
      <c r="C413" s="188" t="s">
        <v>1154</v>
      </c>
      <c r="D413" s="182">
        <f>D414</f>
        <v>2264</v>
      </c>
      <c r="E413" s="182">
        <f>E414</f>
        <v>-770.1</v>
      </c>
      <c r="F413" s="182">
        <f>F414</f>
        <v>1493.9</v>
      </c>
      <c r="G413" s="182">
        <f>G414</f>
        <v>0</v>
      </c>
      <c r="H413" s="182"/>
      <c r="I413" s="182">
        <f>I414</f>
        <v>0</v>
      </c>
      <c r="J413" s="182">
        <f>J414</f>
        <v>0</v>
      </c>
      <c r="K413" s="182"/>
      <c r="L413" s="182">
        <f>L414</f>
        <v>0</v>
      </c>
    </row>
    <row r="414" spans="1:14" ht="25.5" x14ac:dyDescent="0.25">
      <c r="A414" s="196"/>
      <c r="B414" s="192" t="s">
        <v>17</v>
      </c>
      <c r="C414" s="188" t="s">
        <v>18</v>
      </c>
      <c r="D414" s="182">
        <v>2264</v>
      </c>
      <c r="E414" s="182">
        <v>-770.1</v>
      </c>
      <c r="F414" s="182">
        <f>SUM(D414:E414)</f>
        <v>1493.9</v>
      </c>
      <c r="G414" s="182">
        <v>0</v>
      </c>
      <c r="H414" s="182"/>
      <c r="I414" s="182">
        <v>0</v>
      </c>
      <c r="J414" s="182">
        <v>0</v>
      </c>
      <c r="K414" s="182"/>
      <c r="L414" s="182">
        <v>0</v>
      </c>
    </row>
    <row r="415" spans="1:14" ht="26.25" x14ac:dyDescent="0.25">
      <c r="A415" s="479" t="s">
        <v>793</v>
      </c>
      <c r="B415" s="158"/>
      <c r="C415" s="205" t="s">
        <v>786</v>
      </c>
      <c r="D415" s="182">
        <f>D416</f>
        <v>2746.1</v>
      </c>
      <c r="E415" s="182">
        <f>E416</f>
        <v>0</v>
      </c>
      <c r="F415" s="182">
        <f>F416</f>
        <v>2746.1</v>
      </c>
      <c r="G415" s="182">
        <f>G416</f>
        <v>0</v>
      </c>
      <c r="H415" s="182"/>
      <c r="I415" s="182">
        <f>I416</f>
        <v>0</v>
      </c>
      <c r="J415" s="182">
        <f>J416</f>
        <v>0</v>
      </c>
      <c r="K415" s="182"/>
      <c r="L415" s="182">
        <f>L416</f>
        <v>0</v>
      </c>
    </row>
    <row r="416" spans="1:14" ht="26.25" x14ac:dyDescent="0.25">
      <c r="A416" s="158"/>
      <c r="B416" s="157" t="s">
        <v>17</v>
      </c>
      <c r="C416" s="194" t="s">
        <v>18</v>
      </c>
      <c r="D416" s="182">
        <f>D417+D418</f>
        <v>2746.1</v>
      </c>
      <c r="E416" s="182">
        <f>SUM(E417:E418)</f>
        <v>0</v>
      </c>
      <c r="F416" s="182">
        <f>SUM(D416:E416)</f>
        <v>2746.1</v>
      </c>
      <c r="G416" s="160">
        <v>0</v>
      </c>
      <c r="H416" s="160"/>
      <c r="I416" s="160">
        <v>0</v>
      </c>
      <c r="J416" s="160">
        <v>0</v>
      </c>
      <c r="K416" s="160"/>
      <c r="L416" s="160">
        <v>0</v>
      </c>
    </row>
    <row r="417" spans="1:12" x14ac:dyDescent="0.25">
      <c r="A417" s="158"/>
      <c r="B417" s="157"/>
      <c r="C417" s="205" t="s">
        <v>192</v>
      </c>
      <c r="D417" s="182">
        <v>1746.1</v>
      </c>
      <c r="E417" s="182"/>
      <c r="F417" s="182">
        <v>1746.1</v>
      </c>
      <c r="G417" s="160"/>
      <c r="H417" s="160"/>
      <c r="I417" s="160">
        <v>0</v>
      </c>
      <c r="J417" s="160"/>
      <c r="K417" s="160"/>
      <c r="L417" s="160">
        <v>0</v>
      </c>
    </row>
    <row r="418" spans="1:12" x14ac:dyDescent="0.25">
      <c r="A418" s="158"/>
      <c r="B418" s="157"/>
      <c r="C418" s="159" t="s">
        <v>1149</v>
      </c>
      <c r="D418" s="182">
        <v>1000</v>
      </c>
      <c r="E418" s="182"/>
      <c r="F418" s="182">
        <v>1000</v>
      </c>
      <c r="G418" s="160"/>
      <c r="H418" s="160"/>
      <c r="I418" s="160">
        <v>0</v>
      </c>
      <c r="J418" s="160"/>
      <c r="K418" s="160"/>
      <c r="L418" s="160">
        <v>0</v>
      </c>
    </row>
    <row r="419" spans="1:12" ht="52.5" customHeight="1" x14ac:dyDescent="0.25">
      <c r="A419" s="157" t="s">
        <v>794</v>
      </c>
      <c r="B419" s="157"/>
      <c r="C419" s="194" t="s">
        <v>1069</v>
      </c>
      <c r="D419" s="182">
        <f>D420</f>
        <v>600</v>
      </c>
      <c r="E419" s="182"/>
      <c r="F419" s="182">
        <f>F420</f>
        <v>600</v>
      </c>
      <c r="G419" s="160">
        <f>G420</f>
        <v>0</v>
      </c>
      <c r="H419" s="160"/>
      <c r="I419" s="160">
        <f>I420</f>
        <v>0</v>
      </c>
      <c r="J419" s="160">
        <f>J420</f>
        <v>0</v>
      </c>
      <c r="K419" s="160"/>
      <c r="L419" s="160">
        <f>L420</f>
        <v>0</v>
      </c>
    </row>
    <row r="420" spans="1:12" ht="26.25" x14ac:dyDescent="0.25">
      <c r="A420" s="204"/>
      <c r="B420" s="193" t="s">
        <v>17</v>
      </c>
      <c r="C420" s="194" t="s">
        <v>18</v>
      </c>
      <c r="D420" s="160">
        <f>1500-900</f>
        <v>600</v>
      </c>
      <c r="E420" s="160"/>
      <c r="F420" s="160">
        <f>1500-900</f>
        <v>600</v>
      </c>
      <c r="G420" s="160">
        <v>0</v>
      </c>
      <c r="H420" s="160"/>
      <c r="I420" s="160">
        <v>0</v>
      </c>
      <c r="J420" s="160">
        <v>0</v>
      </c>
      <c r="K420" s="160"/>
      <c r="L420" s="160">
        <v>0</v>
      </c>
    </row>
    <row r="421" spans="1:12" ht="34.5" customHeight="1" x14ac:dyDescent="0.25">
      <c r="A421" s="154" t="s">
        <v>277</v>
      </c>
      <c r="B421" s="164"/>
      <c r="C421" s="197" t="s">
        <v>278</v>
      </c>
      <c r="D421" s="156">
        <f>D422+D430+D432+D434+D436+D424</f>
        <v>5263.5810000000001</v>
      </c>
      <c r="E421" s="156">
        <f>E422+E424+E436</f>
        <v>-1389.2</v>
      </c>
      <c r="F421" s="156">
        <f>F422+F430+F432+F434+F436+F424</f>
        <v>3874.424</v>
      </c>
      <c r="G421" s="156">
        <f>G422+G430+G432+G434</f>
        <v>15.2</v>
      </c>
      <c r="H421" s="156"/>
      <c r="I421" s="156">
        <f>I422+I430+I432+I434</f>
        <v>15.2</v>
      </c>
      <c r="J421" s="156">
        <f>J422+J430+J432+J434</f>
        <v>15.2</v>
      </c>
      <c r="K421" s="156"/>
      <c r="L421" s="156">
        <f>L422+L430+L432+L434</f>
        <v>15.2</v>
      </c>
    </row>
    <row r="422" spans="1:12" ht="14.45" hidden="1" x14ac:dyDescent="0.3">
      <c r="A422" s="157" t="s">
        <v>279</v>
      </c>
      <c r="B422" s="204"/>
      <c r="C422" s="194" t="s">
        <v>280</v>
      </c>
      <c r="D422" s="182">
        <f>D423</f>
        <v>0</v>
      </c>
      <c r="E422" s="182"/>
      <c r="F422" s="182">
        <f>F423</f>
        <v>0</v>
      </c>
      <c r="G422" s="182">
        <f>G423</f>
        <v>0</v>
      </c>
      <c r="H422" s="182"/>
      <c r="I422" s="182">
        <f>I423</f>
        <v>0</v>
      </c>
      <c r="J422" s="182">
        <f>J423</f>
        <v>0</v>
      </c>
      <c r="K422" s="182"/>
      <c r="L422" s="182">
        <f>L423</f>
        <v>0</v>
      </c>
    </row>
    <row r="423" spans="1:12" ht="27" hidden="1" x14ac:dyDescent="0.3">
      <c r="A423" s="158"/>
      <c r="B423" s="193" t="s">
        <v>17</v>
      </c>
      <c r="C423" s="194" t="s">
        <v>18</v>
      </c>
      <c r="D423" s="182">
        <v>0</v>
      </c>
      <c r="E423" s="182"/>
      <c r="F423" s="182">
        <f>SUM(D423:E423)</f>
        <v>0</v>
      </c>
      <c r="G423" s="160">
        <v>0</v>
      </c>
      <c r="H423" s="160"/>
      <c r="I423" s="160">
        <v>0</v>
      </c>
      <c r="J423" s="182">
        <v>0</v>
      </c>
      <c r="K423" s="160"/>
      <c r="L423" s="182">
        <v>0</v>
      </c>
    </row>
    <row r="424" spans="1:12" ht="39" x14ac:dyDescent="0.25">
      <c r="A424" s="479" t="s">
        <v>1129</v>
      </c>
      <c r="B424" s="193"/>
      <c r="C424" s="194" t="s">
        <v>1130</v>
      </c>
      <c r="D424" s="182">
        <f>D425+D428</f>
        <v>2982.9810000000002</v>
      </c>
      <c r="E424" s="182">
        <f>E425+E428</f>
        <v>-1389.2</v>
      </c>
      <c r="F424" s="182">
        <f>F425+F428</f>
        <v>1593.8240000000001</v>
      </c>
      <c r="G424" s="160"/>
      <c r="H424" s="160"/>
      <c r="I424" s="160">
        <v>0</v>
      </c>
      <c r="J424" s="182"/>
      <c r="K424" s="160"/>
      <c r="L424" s="182">
        <v>0</v>
      </c>
    </row>
    <row r="425" spans="1:12" ht="26.25" x14ac:dyDescent="0.25">
      <c r="A425" s="158"/>
      <c r="B425" s="193" t="s">
        <v>17</v>
      </c>
      <c r="C425" s="194" t="s">
        <v>18</v>
      </c>
      <c r="D425" s="182">
        <f>D426+D427</f>
        <v>1593.8240000000001</v>
      </c>
      <c r="E425" s="182"/>
      <c r="F425" s="182">
        <f>F426+F427</f>
        <v>1593.8240000000001</v>
      </c>
      <c r="G425" s="160"/>
      <c r="H425" s="160"/>
      <c r="I425" s="160">
        <v>0</v>
      </c>
      <c r="J425" s="182"/>
      <c r="K425" s="160"/>
      <c r="L425" s="182">
        <v>0</v>
      </c>
    </row>
    <row r="426" spans="1:12" x14ac:dyDescent="0.25">
      <c r="A426" s="158"/>
      <c r="B426" s="193"/>
      <c r="C426" s="205" t="s">
        <v>191</v>
      </c>
      <c r="D426" s="182">
        <v>1195.3679999999999</v>
      </c>
      <c r="E426" s="182"/>
      <c r="F426" s="182">
        <v>1195.3679999999999</v>
      </c>
      <c r="G426" s="160"/>
      <c r="H426" s="160"/>
      <c r="I426" s="160">
        <v>0</v>
      </c>
      <c r="J426" s="182"/>
      <c r="K426" s="160"/>
      <c r="L426" s="182">
        <v>0</v>
      </c>
    </row>
    <row r="427" spans="1:12" x14ac:dyDescent="0.25">
      <c r="A427" s="158"/>
      <c r="B427" s="193"/>
      <c r="C427" s="205" t="s">
        <v>192</v>
      </c>
      <c r="D427" s="182">
        <v>398.45600000000002</v>
      </c>
      <c r="E427" s="182"/>
      <c r="F427" s="182">
        <v>398.45600000000002</v>
      </c>
      <c r="G427" s="160"/>
      <c r="H427" s="160"/>
      <c r="I427" s="160">
        <v>0</v>
      </c>
      <c r="J427" s="182"/>
      <c r="K427" s="160"/>
      <c r="L427" s="182">
        <v>0</v>
      </c>
    </row>
    <row r="428" spans="1:12" x14ac:dyDescent="0.25">
      <c r="A428" s="158"/>
      <c r="B428" s="193" t="s">
        <v>32</v>
      </c>
      <c r="C428" s="159" t="s">
        <v>33</v>
      </c>
      <c r="D428" s="182">
        <f>2584.525-1195.368</f>
        <v>1389.1570000000002</v>
      </c>
      <c r="E428" s="182">
        <f>E429</f>
        <v>-1389.2</v>
      </c>
      <c r="F428" s="182">
        <v>0</v>
      </c>
      <c r="G428" s="160"/>
      <c r="H428" s="160"/>
      <c r="I428" s="160">
        <v>0</v>
      </c>
      <c r="J428" s="182"/>
      <c r="K428" s="160"/>
      <c r="L428" s="182">
        <v>0</v>
      </c>
    </row>
    <row r="429" spans="1:12" x14ac:dyDescent="0.25">
      <c r="A429" s="158"/>
      <c r="B429" s="193"/>
      <c r="C429" s="205" t="s">
        <v>191</v>
      </c>
      <c r="D429" s="182">
        <f>2584.525-1195.368</f>
        <v>1389.1570000000002</v>
      </c>
      <c r="E429" s="182">
        <v>-1389.2</v>
      </c>
      <c r="F429" s="182">
        <v>0</v>
      </c>
      <c r="G429" s="160"/>
      <c r="H429" s="160"/>
      <c r="I429" s="160">
        <v>0</v>
      </c>
      <c r="J429" s="182"/>
      <c r="K429" s="160"/>
      <c r="L429" s="182">
        <v>0</v>
      </c>
    </row>
    <row r="430" spans="1:12" x14ac:dyDescent="0.25">
      <c r="A430" s="157" t="s">
        <v>281</v>
      </c>
      <c r="B430" s="193"/>
      <c r="C430" s="194" t="s">
        <v>282</v>
      </c>
      <c r="D430" s="182">
        <f>D431</f>
        <v>695.4</v>
      </c>
      <c r="E430" s="182"/>
      <c r="F430" s="182">
        <f>F431</f>
        <v>695.4</v>
      </c>
      <c r="G430" s="182">
        <f>G431</f>
        <v>0</v>
      </c>
      <c r="H430" s="182"/>
      <c r="I430" s="182">
        <f>I431</f>
        <v>0</v>
      </c>
      <c r="J430" s="182">
        <f>J431</f>
        <v>0</v>
      </c>
      <c r="K430" s="182"/>
      <c r="L430" s="182">
        <f>L431</f>
        <v>0</v>
      </c>
    </row>
    <row r="431" spans="1:12" ht="26.25" x14ac:dyDescent="0.25">
      <c r="A431" s="158"/>
      <c r="B431" s="193" t="s">
        <v>17</v>
      </c>
      <c r="C431" s="194" t="s">
        <v>18</v>
      </c>
      <c r="D431" s="182">
        <v>695.4</v>
      </c>
      <c r="E431" s="182"/>
      <c r="F431" s="182">
        <v>695.4</v>
      </c>
      <c r="G431" s="160">
        <v>0</v>
      </c>
      <c r="H431" s="160"/>
      <c r="I431" s="160">
        <v>0</v>
      </c>
      <c r="J431" s="182">
        <v>0</v>
      </c>
      <c r="K431" s="160"/>
      <c r="L431" s="182">
        <v>0</v>
      </c>
    </row>
    <row r="432" spans="1:12" ht="26.25" x14ac:dyDescent="0.25">
      <c r="A432" s="157" t="s">
        <v>283</v>
      </c>
      <c r="B432" s="193"/>
      <c r="C432" s="194" t="s">
        <v>284</v>
      </c>
      <c r="D432" s="182">
        <f>D433</f>
        <v>15.2</v>
      </c>
      <c r="E432" s="182"/>
      <c r="F432" s="182">
        <f>F433</f>
        <v>15.2</v>
      </c>
      <c r="G432" s="182">
        <f>G433</f>
        <v>15.2</v>
      </c>
      <c r="H432" s="182"/>
      <c r="I432" s="182">
        <f>I433</f>
        <v>15.2</v>
      </c>
      <c r="J432" s="182">
        <f>J433</f>
        <v>15.2</v>
      </c>
      <c r="K432" s="182"/>
      <c r="L432" s="182">
        <f>L433</f>
        <v>15.2</v>
      </c>
    </row>
    <row r="433" spans="1:14" ht="26.25" x14ac:dyDescent="0.25">
      <c r="A433" s="157"/>
      <c r="B433" s="193" t="s">
        <v>64</v>
      </c>
      <c r="C433" s="194" t="s">
        <v>18</v>
      </c>
      <c r="D433" s="182">
        <v>15.2</v>
      </c>
      <c r="E433" s="182"/>
      <c r="F433" s="182">
        <v>15.2</v>
      </c>
      <c r="G433" s="182">
        <v>15.2</v>
      </c>
      <c r="H433" s="182"/>
      <c r="I433" s="182">
        <v>15.2</v>
      </c>
      <c r="J433" s="182">
        <v>15.2</v>
      </c>
      <c r="K433" s="182"/>
      <c r="L433" s="182">
        <v>15.2</v>
      </c>
    </row>
    <row r="434" spans="1:14" ht="26.25" x14ac:dyDescent="0.25">
      <c r="A434" s="157" t="s">
        <v>285</v>
      </c>
      <c r="B434" s="193"/>
      <c r="C434" s="194" t="s">
        <v>286</v>
      </c>
      <c r="D434" s="182">
        <f>D435</f>
        <v>1000</v>
      </c>
      <c r="E434" s="182"/>
      <c r="F434" s="182">
        <f>F435</f>
        <v>1000</v>
      </c>
      <c r="G434" s="182">
        <f>G435</f>
        <v>0</v>
      </c>
      <c r="H434" s="182"/>
      <c r="I434" s="182">
        <f>I435</f>
        <v>0</v>
      </c>
      <c r="J434" s="182">
        <f>J435</f>
        <v>0</v>
      </c>
      <c r="K434" s="182"/>
      <c r="L434" s="182">
        <f>L435</f>
        <v>0</v>
      </c>
    </row>
    <row r="435" spans="1:14" ht="26.25" x14ac:dyDescent="0.25">
      <c r="A435" s="157"/>
      <c r="B435" s="193" t="s">
        <v>17</v>
      </c>
      <c r="C435" s="194" t="s">
        <v>18</v>
      </c>
      <c r="D435" s="182">
        <v>1000</v>
      </c>
      <c r="E435" s="182"/>
      <c r="F435" s="182">
        <v>1000</v>
      </c>
      <c r="G435" s="182">
        <v>0</v>
      </c>
      <c r="H435" s="182"/>
      <c r="I435" s="182">
        <v>0</v>
      </c>
      <c r="J435" s="182">
        <v>0</v>
      </c>
      <c r="K435" s="182"/>
      <c r="L435" s="182">
        <v>0</v>
      </c>
    </row>
    <row r="436" spans="1:14" ht="25.5" x14ac:dyDescent="0.25">
      <c r="A436" s="9" t="s">
        <v>1217</v>
      </c>
      <c r="B436" s="27"/>
      <c r="C436" s="30" t="s">
        <v>1158</v>
      </c>
      <c r="D436" s="182">
        <f>D437</f>
        <v>570</v>
      </c>
      <c r="E436" s="182"/>
      <c r="F436" s="182">
        <f>F437</f>
        <v>570</v>
      </c>
      <c r="G436" s="182">
        <v>0</v>
      </c>
      <c r="H436" s="182"/>
      <c r="I436" s="182">
        <v>0</v>
      </c>
      <c r="J436" s="182">
        <v>0</v>
      </c>
      <c r="K436" s="182"/>
      <c r="L436" s="182">
        <v>0</v>
      </c>
    </row>
    <row r="437" spans="1:14" ht="25.5" x14ac:dyDescent="0.25">
      <c r="A437" s="196"/>
      <c r="B437" s="206" t="s">
        <v>17</v>
      </c>
      <c r="C437" s="188" t="s">
        <v>18</v>
      </c>
      <c r="D437" s="182">
        <v>570</v>
      </c>
      <c r="E437" s="182"/>
      <c r="F437" s="182">
        <f>SUM(D437:E437)</f>
        <v>570</v>
      </c>
      <c r="G437" s="182">
        <v>0</v>
      </c>
      <c r="H437" s="182"/>
      <c r="I437" s="182">
        <v>0</v>
      </c>
      <c r="J437" s="182">
        <v>0</v>
      </c>
      <c r="K437" s="182"/>
      <c r="L437" s="182">
        <v>0</v>
      </c>
    </row>
    <row r="438" spans="1:14" ht="39" x14ac:dyDescent="0.25">
      <c r="A438" s="154" t="s">
        <v>287</v>
      </c>
      <c r="B438" s="154"/>
      <c r="C438" s="197" t="s">
        <v>288</v>
      </c>
      <c r="D438" s="156">
        <f>D439</f>
        <v>11909.4</v>
      </c>
      <c r="E438" s="156">
        <f>E439</f>
        <v>0</v>
      </c>
      <c r="F438" s="156">
        <f>F439</f>
        <v>11909.4</v>
      </c>
      <c r="G438" s="156">
        <f t="shared" ref="G438:L438" si="58">G439</f>
        <v>14026.199999999999</v>
      </c>
      <c r="H438" s="156"/>
      <c r="I438" s="156">
        <f t="shared" si="58"/>
        <v>14026.199999999999</v>
      </c>
      <c r="J438" s="156">
        <f t="shared" si="58"/>
        <v>14026.199999999999</v>
      </c>
      <c r="K438" s="156"/>
      <c r="L438" s="156">
        <f t="shared" si="58"/>
        <v>14026.199999999999</v>
      </c>
    </row>
    <row r="439" spans="1:14" ht="26.25" x14ac:dyDescent="0.25">
      <c r="A439" s="157" t="s">
        <v>289</v>
      </c>
      <c r="B439" s="158"/>
      <c r="C439" s="180" t="s">
        <v>290</v>
      </c>
      <c r="D439" s="160">
        <f>SUM(D440+D441+D443+D442)</f>
        <v>11909.4</v>
      </c>
      <c r="E439" s="160">
        <f>SUM(E440+E441+E443+E442)</f>
        <v>0</v>
      </c>
      <c r="F439" s="160">
        <f>SUM(F440+F441+F443+F442)</f>
        <v>11909.4</v>
      </c>
      <c r="G439" s="160">
        <f>SUM(G440+G441+G443)</f>
        <v>14026.199999999999</v>
      </c>
      <c r="H439" s="160"/>
      <c r="I439" s="160">
        <f>SUM(I440+I441+I443)</f>
        <v>14026.199999999999</v>
      </c>
      <c r="J439" s="160">
        <f>SUM(J440+J441+J443)</f>
        <v>14026.199999999999</v>
      </c>
      <c r="K439" s="160"/>
      <c r="L439" s="160">
        <f>SUM(L440+L441+L443)</f>
        <v>14026.199999999999</v>
      </c>
    </row>
    <row r="440" spans="1:14" ht="51.75" x14ac:dyDescent="0.25">
      <c r="A440" s="158"/>
      <c r="B440" s="157" t="s">
        <v>30</v>
      </c>
      <c r="C440" s="159" t="s">
        <v>452</v>
      </c>
      <c r="D440" s="8">
        <v>4711</v>
      </c>
      <c r="E440" s="8">
        <v>182.4</v>
      </c>
      <c r="F440" s="8">
        <f>SUM(D440:E440)</f>
        <v>4893.3999999999996</v>
      </c>
      <c r="G440" s="29">
        <v>7175.9</v>
      </c>
      <c r="H440" s="29"/>
      <c r="I440" s="29">
        <v>7175.9</v>
      </c>
      <c r="J440" s="29">
        <v>7175.9</v>
      </c>
      <c r="K440" s="29"/>
      <c r="L440" s="29">
        <v>7175.9</v>
      </c>
    </row>
    <row r="441" spans="1:14" ht="26.25" x14ac:dyDescent="0.25">
      <c r="A441" s="158"/>
      <c r="B441" s="157" t="s">
        <v>17</v>
      </c>
      <c r="C441" s="159" t="s">
        <v>18</v>
      </c>
      <c r="D441" s="505">
        <v>6793.7</v>
      </c>
      <c r="E441" s="505">
        <v>-182.4</v>
      </c>
      <c r="F441" s="160">
        <f>D441+E441</f>
        <v>6611.3</v>
      </c>
      <c r="G441" s="160">
        <v>6793.7</v>
      </c>
      <c r="H441" s="160"/>
      <c r="I441" s="160">
        <v>6793.7</v>
      </c>
      <c r="J441" s="160">
        <v>6793.7</v>
      </c>
      <c r="K441" s="160"/>
      <c r="L441" s="160">
        <v>6793.7</v>
      </c>
    </row>
    <row r="442" spans="1:14" x14ac:dyDescent="0.25">
      <c r="A442" s="158"/>
      <c r="B442" s="27" t="s">
        <v>37</v>
      </c>
      <c r="C442" s="28" t="s">
        <v>38</v>
      </c>
      <c r="D442" s="160">
        <v>119.8</v>
      </c>
      <c r="E442" s="160"/>
      <c r="F442" s="160">
        <f>SUM(D442:E442)</f>
        <v>119.8</v>
      </c>
      <c r="G442" s="160"/>
      <c r="H442" s="160"/>
      <c r="I442" s="160">
        <v>0</v>
      </c>
      <c r="J442" s="160"/>
      <c r="K442" s="160"/>
      <c r="L442" s="160">
        <v>0</v>
      </c>
    </row>
    <row r="443" spans="1:14" x14ac:dyDescent="0.25">
      <c r="A443" s="158"/>
      <c r="B443" s="157" t="s">
        <v>32</v>
      </c>
      <c r="C443" s="159" t="s">
        <v>33</v>
      </c>
      <c r="D443" s="160">
        <v>284.89999999999998</v>
      </c>
      <c r="E443" s="160"/>
      <c r="F443" s="160">
        <v>284.89999999999998</v>
      </c>
      <c r="G443" s="160">
        <v>56.6</v>
      </c>
      <c r="H443" s="160"/>
      <c r="I443" s="160">
        <v>56.6</v>
      </c>
      <c r="J443" s="160">
        <v>56.6</v>
      </c>
      <c r="K443" s="160"/>
      <c r="L443" s="160">
        <v>56.6</v>
      </c>
    </row>
    <row r="444" spans="1:14" ht="26.25" x14ac:dyDescent="0.25">
      <c r="A444" s="151" t="s">
        <v>291</v>
      </c>
      <c r="B444" s="151"/>
      <c r="C444" s="201" t="s">
        <v>292</v>
      </c>
      <c r="D444" s="153">
        <f>D445+D466+D492+D481</f>
        <v>11902.641</v>
      </c>
      <c r="E444" s="153">
        <f>E445+E466+E492+E481</f>
        <v>1216.5</v>
      </c>
      <c r="F444" s="153">
        <f>F445+F466+F492+F481</f>
        <v>13119.141</v>
      </c>
      <c r="G444" s="153">
        <f t="shared" ref="G444:L444" si="59">G445+G466+G492</f>
        <v>13137.800000000001</v>
      </c>
      <c r="H444" s="153">
        <f t="shared" si="59"/>
        <v>0</v>
      </c>
      <c r="I444" s="153">
        <f t="shared" si="59"/>
        <v>13137.800000000001</v>
      </c>
      <c r="J444" s="153">
        <f t="shared" si="59"/>
        <v>8926.4</v>
      </c>
      <c r="K444" s="153">
        <f t="shared" si="59"/>
        <v>0</v>
      </c>
      <c r="L444" s="153">
        <f t="shared" si="59"/>
        <v>8926.4</v>
      </c>
    </row>
    <row r="445" spans="1:14" ht="39" x14ac:dyDescent="0.25">
      <c r="A445" s="154" t="s">
        <v>293</v>
      </c>
      <c r="B445" s="154"/>
      <c r="C445" s="197" t="s">
        <v>465</v>
      </c>
      <c r="D445" s="156">
        <f>D446+D452+D456+D460+D448+D462</f>
        <v>3993.1909999999998</v>
      </c>
      <c r="E445" s="156">
        <f>E446+E452+E456+E460+E448+E462</f>
        <v>598.6</v>
      </c>
      <c r="F445" s="156">
        <f>F446+F452+F456+F460+F448+F462</f>
        <v>4591.7909999999993</v>
      </c>
      <c r="G445" s="156">
        <f t="shared" ref="G445:L445" si="60">G446+G452+G456+G460+G448</f>
        <v>11245.900000000001</v>
      </c>
      <c r="H445" s="156">
        <f t="shared" si="60"/>
        <v>0</v>
      </c>
      <c r="I445" s="156">
        <f t="shared" si="60"/>
        <v>11245.900000000001</v>
      </c>
      <c r="J445" s="156">
        <f t="shared" si="60"/>
        <v>7034.5</v>
      </c>
      <c r="K445" s="156">
        <f t="shared" si="60"/>
        <v>0</v>
      </c>
      <c r="L445" s="156">
        <f t="shared" si="60"/>
        <v>7034.5</v>
      </c>
    </row>
    <row r="446" spans="1:14" ht="26.25" x14ac:dyDescent="0.25">
      <c r="A446" s="479" t="s">
        <v>463</v>
      </c>
      <c r="B446" s="157"/>
      <c r="C446" s="194" t="s">
        <v>472</v>
      </c>
      <c r="D446" s="182">
        <f t="shared" ref="D446:L446" si="61">D447</f>
        <v>2203.558</v>
      </c>
      <c r="E446" s="182">
        <f t="shared" si="61"/>
        <v>770.1</v>
      </c>
      <c r="F446" s="182">
        <f t="shared" si="61"/>
        <v>2973.6579999999999</v>
      </c>
      <c r="G446" s="182">
        <f t="shared" si="61"/>
        <v>454.6</v>
      </c>
      <c r="H446" s="182">
        <f t="shared" si="61"/>
        <v>0</v>
      </c>
      <c r="I446" s="182">
        <f t="shared" si="61"/>
        <v>454.6</v>
      </c>
      <c r="J446" s="160">
        <f t="shared" si="61"/>
        <v>454.6</v>
      </c>
      <c r="K446" s="182">
        <f t="shared" si="61"/>
        <v>0</v>
      </c>
      <c r="L446" s="160">
        <f t="shared" si="61"/>
        <v>454.6</v>
      </c>
      <c r="M446" s="200"/>
      <c r="N446" s="200"/>
    </row>
    <row r="447" spans="1:14" ht="26.25" x14ac:dyDescent="0.25">
      <c r="A447" s="158"/>
      <c r="B447" s="157" t="s">
        <v>17</v>
      </c>
      <c r="C447" s="194" t="s">
        <v>18</v>
      </c>
      <c r="D447" s="182">
        <v>2203.558</v>
      </c>
      <c r="E447" s="182">
        <v>770.1</v>
      </c>
      <c r="F447" s="182">
        <f>SUM(D447:E447)</f>
        <v>2973.6579999999999</v>
      </c>
      <c r="G447" s="182">
        <v>454.6</v>
      </c>
      <c r="H447" s="182"/>
      <c r="I447" s="182">
        <v>454.6</v>
      </c>
      <c r="J447" s="182">
        <v>454.6</v>
      </c>
      <c r="K447" s="182"/>
      <c r="L447" s="182">
        <v>454.6</v>
      </c>
    </row>
    <row r="448" spans="1:14" ht="26.25" x14ac:dyDescent="0.25">
      <c r="A448" s="192" t="s">
        <v>802</v>
      </c>
      <c r="B448" s="157"/>
      <c r="C448" s="159" t="s">
        <v>803</v>
      </c>
      <c r="D448" s="160">
        <v>0</v>
      </c>
      <c r="E448" s="160"/>
      <c r="F448" s="160">
        <v>0</v>
      </c>
      <c r="G448" s="160">
        <f t="shared" ref="G448:L448" si="62">SUM(G449)</f>
        <v>9048.2000000000007</v>
      </c>
      <c r="H448" s="160">
        <f t="shared" si="62"/>
        <v>0</v>
      </c>
      <c r="I448" s="160">
        <f t="shared" si="62"/>
        <v>9048.2000000000007</v>
      </c>
      <c r="J448" s="160">
        <f t="shared" si="62"/>
        <v>6036.8</v>
      </c>
      <c r="K448" s="160">
        <f t="shared" si="62"/>
        <v>0</v>
      </c>
      <c r="L448" s="160">
        <f t="shared" si="62"/>
        <v>6036.8</v>
      </c>
    </row>
    <row r="449" spans="1:12" x14ac:dyDescent="0.25">
      <c r="A449" s="158"/>
      <c r="B449" s="157" t="s">
        <v>32</v>
      </c>
      <c r="C449" s="30" t="s">
        <v>33</v>
      </c>
      <c r="D449" s="160">
        <v>0</v>
      </c>
      <c r="E449" s="160"/>
      <c r="F449" s="160">
        <v>0</v>
      </c>
      <c r="G449" s="160">
        <f t="shared" ref="G449:L449" si="63">G450+G451</f>
        <v>9048.2000000000007</v>
      </c>
      <c r="H449" s="160">
        <f t="shared" si="63"/>
        <v>0</v>
      </c>
      <c r="I449" s="160">
        <f t="shared" si="63"/>
        <v>9048.2000000000007</v>
      </c>
      <c r="J449" s="160">
        <f t="shared" si="63"/>
        <v>6036.8</v>
      </c>
      <c r="K449" s="160">
        <f t="shared" si="63"/>
        <v>0</v>
      </c>
      <c r="L449" s="160">
        <f t="shared" si="63"/>
        <v>6036.8</v>
      </c>
    </row>
    <row r="450" spans="1:12" x14ac:dyDescent="0.25">
      <c r="A450" s="158"/>
      <c r="B450" s="157"/>
      <c r="C450" s="159" t="s">
        <v>255</v>
      </c>
      <c r="D450" s="160">
        <v>0</v>
      </c>
      <c r="E450" s="160"/>
      <c r="F450" s="160">
        <v>0</v>
      </c>
      <c r="G450" s="160">
        <v>4701.3999999999996</v>
      </c>
      <c r="H450" s="160"/>
      <c r="I450" s="160">
        <f>SUM(G450:H450)</f>
        <v>4701.3999999999996</v>
      </c>
      <c r="J450" s="160">
        <v>1937.7</v>
      </c>
      <c r="K450" s="160"/>
      <c r="L450" s="160">
        <f>SUM(J450:K450)</f>
        <v>1937.7</v>
      </c>
    </row>
    <row r="451" spans="1:12" x14ac:dyDescent="0.25">
      <c r="A451" s="158"/>
      <c r="B451" s="157"/>
      <c r="C451" s="159" t="s">
        <v>192</v>
      </c>
      <c r="D451" s="160">
        <v>0</v>
      </c>
      <c r="E451" s="160"/>
      <c r="F451" s="160">
        <v>0</v>
      </c>
      <c r="G451" s="160">
        <v>4346.8</v>
      </c>
      <c r="H451" s="160"/>
      <c r="I451" s="160">
        <v>4346.8</v>
      </c>
      <c r="J451" s="160">
        <v>4099.1000000000004</v>
      </c>
      <c r="K451" s="160"/>
      <c r="L451" s="160">
        <v>4099.1000000000004</v>
      </c>
    </row>
    <row r="452" spans="1:12" ht="26.25" x14ac:dyDescent="0.25">
      <c r="A452" s="157" t="s">
        <v>446</v>
      </c>
      <c r="B452" s="157"/>
      <c r="C452" s="159" t="s">
        <v>450</v>
      </c>
      <c r="D452" s="160">
        <v>400</v>
      </c>
      <c r="E452" s="160"/>
      <c r="F452" s="160">
        <v>400</v>
      </c>
      <c r="G452" s="160">
        <v>0</v>
      </c>
      <c r="H452" s="160"/>
      <c r="I452" s="160">
        <v>0</v>
      </c>
      <c r="J452" s="160">
        <f>J453</f>
        <v>0</v>
      </c>
      <c r="K452" s="160"/>
      <c r="L452" s="160">
        <f>L453</f>
        <v>0</v>
      </c>
    </row>
    <row r="453" spans="1:12" ht="26.25" x14ac:dyDescent="0.25">
      <c r="A453" s="158"/>
      <c r="B453" s="157" t="s">
        <v>17</v>
      </c>
      <c r="C453" s="159" t="s">
        <v>18</v>
      </c>
      <c r="D453" s="160">
        <v>400</v>
      </c>
      <c r="E453" s="160"/>
      <c r="F453" s="160">
        <v>400</v>
      </c>
      <c r="G453" s="160">
        <v>0</v>
      </c>
      <c r="H453" s="160"/>
      <c r="I453" s="160">
        <v>0</v>
      </c>
      <c r="J453" s="160">
        <v>0</v>
      </c>
      <c r="K453" s="160"/>
      <c r="L453" s="160">
        <v>0</v>
      </c>
    </row>
    <row r="454" spans="1:12" x14ac:dyDescent="0.25">
      <c r="A454" s="158"/>
      <c r="B454" s="157"/>
      <c r="C454" s="159" t="s">
        <v>255</v>
      </c>
      <c r="D454" s="160">
        <v>380</v>
      </c>
      <c r="E454" s="160"/>
      <c r="F454" s="160">
        <v>380</v>
      </c>
      <c r="G454" s="160">
        <v>0</v>
      </c>
      <c r="H454" s="160"/>
      <c r="I454" s="160">
        <v>0</v>
      </c>
      <c r="J454" s="160">
        <v>0</v>
      </c>
      <c r="K454" s="160"/>
      <c r="L454" s="160">
        <v>0</v>
      </c>
    </row>
    <row r="455" spans="1:12" x14ac:dyDescent="0.25">
      <c r="A455" s="158"/>
      <c r="B455" s="157"/>
      <c r="C455" s="159" t="s">
        <v>192</v>
      </c>
      <c r="D455" s="160">
        <v>20</v>
      </c>
      <c r="E455" s="160"/>
      <c r="F455" s="160">
        <v>20</v>
      </c>
      <c r="G455" s="160">
        <v>0</v>
      </c>
      <c r="H455" s="160"/>
      <c r="I455" s="160">
        <v>0</v>
      </c>
      <c r="J455" s="160">
        <v>0</v>
      </c>
      <c r="K455" s="160"/>
      <c r="L455" s="160">
        <v>0</v>
      </c>
    </row>
    <row r="456" spans="1:12" ht="26.25" x14ac:dyDescent="0.25">
      <c r="A456" s="157" t="s">
        <v>447</v>
      </c>
      <c r="B456" s="157"/>
      <c r="C456" s="159" t="s">
        <v>448</v>
      </c>
      <c r="D456" s="160">
        <v>0</v>
      </c>
      <c r="E456" s="160"/>
      <c r="F456" s="160">
        <v>0</v>
      </c>
      <c r="G456" s="160">
        <f>G457</f>
        <v>1200</v>
      </c>
      <c r="H456" s="160"/>
      <c r="I456" s="160">
        <f>I457</f>
        <v>1200</v>
      </c>
      <c r="J456" s="160">
        <v>0</v>
      </c>
      <c r="K456" s="160"/>
      <c r="L456" s="160">
        <v>0</v>
      </c>
    </row>
    <row r="457" spans="1:12" ht="26.25" x14ac:dyDescent="0.25">
      <c r="A457" s="158"/>
      <c r="B457" s="157" t="s">
        <v>17</v>
      </c>
      <c r="C457" s="159" t="s">
        <v>18</v>
      </c>
      <c r="D457" s="160">
        <v>0</v>
      </c>
      <c r="E457" s="160"/>
      <c r="F457" s="160">
        <v>0</v>
      </c>
      <c r="G457" s="160">
        <v>1200</v>
      </c>
      <c r="H457" s="160"/>
      <c r="I457" s="160">
        <v>1200</v>
      </c>
      <c r="J457" s="160">
        <v>0</v>
      </c>
      <c r="K457" s="160"/>
      <c r="L457" s="160">
        <v>0</v>
      </c>
    </row>
    <row r="458" spans="1:12" x14ac:dyDescent="0.25">
      <c r="A458" s="158"/>
      <c r="B458" s="157"/>
      <c r="C458" s="159" t="s">
        <v>255</v>
      </c>
      <c r="D458" s="160">
        <v>0</v>
      </c>
      <c r="E458" s="160"/>
      <c r="F458" s="160">
        <v>0</v>
      </c>
      <c r="G458" s="160">
        <v>1140</v>
      </c>
      <c r="H458" s="160"/>
      <c r="I458" s="160">
        <v>1140</v>
      </c>
      <c r="J458" s="160">
        <v>0</v>
      </c>
      <c r="K458" s="160"/>
      <c r="L458" s="160">
        <v>0</v>
      </c>
    </row>
    <row r="459" spans="1:12" x14ac:dyDescent="0.25">
      <c r="A459" s="158"/>
      <c r="B459" s="157"/>
      <c r="C459" s="159" t="s">
        <v>192</v>
      </c>
      <c r="D459" s="160">
        <v>0</v>
      </c>
      <c r="E459" s="160"/>
      <c r="F459" s="160">
        <v>0</v>
      </c>
      <c r="G459" s="160">
        <v>60</v>
      </c>
      <c r="H459" s="160"/>
      <c r="I459" s="160">
        <v>60</v>
      </c>
      <c r="J459" s="160">
        <v>0</v>
      </c>
      <c r="K459" s="160"/>
      <c r="L459" s="160">
        <v>0</v>
      </c>
    </row>
    <row r="460" spans="1:12" ht="26.25" x14ac:dyDescent="0.25">
      <c r="A460" s="157" t="s">
        <v>795</v>
      </c>
      <c r="B460" s="157"/>
      <c r="C460" s="207" t="s">
        <v>407</v>
      </c>
      <c r="D460" s="160">
        <f>D461</f>
        <v>543.1</v>
      </c>
      <c r="E460" s="160"/>
      <c r="F460" s="160">
        <f>F461</f>
        <v>543.1</v>
      </c>
      <c r="G460" s="160">
        <f>G461</f>
        <v>543.1</v>
      </c>
      <c r="H460" s="160"/>
      <c r="I460" s="160">
        <f>I461</f>
        <v>543.1</v>
      </c>
      <c r="J460" s="160">
        <f>J461</f>
        <v>543.1</v>
      </c>
      <c r="K460" s="160"/>
      <c r="L460" s="160">
        <f>L461</f>
        <v>543.1</v>
      </c>
    </row>
    <row r="461" spans="1:12" ht="25.5" x14ac:dyDescent="0.25">
      <c r="A461" s="158"/>
      <c r="B461" s="157" t="s">
        <v>17</v>
      </c>
      <c r="C461" s="188" t="s">
        <v>18</v>
      </c>
      <c r="D461" s="160">
        <v>543.1</v>
      </c>
      <c r="E461" s="160"/>
      <c r="F461" s="160">
        <v>543.1</v>
      </c>
      <c r="G461" s="160">
        <v>543.1</v>
      </c>
      <c r="H461" s="160"/>
      <c r="I461" s="160">
        <v>543.1</v>
      </c>
      <c r="J461" s="160">
        <v>543.1</v>
      </c>
      <c r="K461" s="160"/>
      <c r="L461" s="160">
        <v>543.1</v>
      </c>
    </row>
    <row r="462" spans="1:12" ht="39" x14ac:dyDescent="0.25">
      <c r="A462" s="192" t="s">
        <v>1066</v>
      </c>
      <c r="B462" s="157"/>
      <c r="C462" s="2" t="s">
        <v>1067</v>
      </c>
      <c r="D462" s="182">
        <f>D463</f>
        <v>846.53300000000002</v>
      </c>
      <c r="E462" s="182">
        <f>E463</f>
        <v>-171.5</v>
      </c>
      <c r="F462" s="182">
        <f>F463</f>
        <v>675.0329999999999</v>
      </c>
      <c r="G462" s="160"/>
      <c r="H462" s="160"/>
      <c r="I462" s="160">
        <v>0</v>
      </c>
      <c r="J462" s="160"/>
      <c r="K462" s="160"/>
      <c r="L462" s="160">
        <v>0</v>
      </c>
    </row>
    <row r="463" spans="1:12" ht="26.25" x14ac:dyDescent="0.25">
      <c r="A463" s="158"/>
      <c r="B463" s="157" t="s">
        <v>17</v>
      </c>
      <c r="C463" s="159" t="s">
        <v>18</v>
      </c>
      <c r="D463" s="182">
        <f>D464+D465</f>
        <v>846.53300000000002</v>
      </c>
      <c r="E463" s="182">
        <f>E464+E465</f>
        <v>-171.5</v>
      </c>
      <c r="F463" s="182">
        <f>F464+F465</f>
        <v>675.0329999999999</v>
      </c>
      <c r="G463" s="160"/>
      <c r="H463" s="160"/>
      <c r="I463" s="160">
        <v>0</v>
      </c>
      <c r="J463" s="160"/>
      <c r="K463" s="160"/>
      <c r="L463" s="160">
        <v>0</v>
      </c>
    </row>
    <row r="464" spans="1:12" x14ac:dyDescent="0.25">
      <c r="A464" s="158"/>
      <c r="B464" s="157"/>
      <c r="C464" s="159" t="s">
        <v>255</v>
      </c>
      <c r="D464" s="182">
        <v>634.93299999999999</v>
      </c>
      <c r="E464" s="182">
        <v>-128.6</v>
      </c>
      <c r="F464" s="182">
        <f>SUM(D464:E464)</f>
        <v>506.33299999999997</v>
      </c>
      <c r="G464" s="160"/>
      <c r="H464" s="160"/>
      <c r="I464" s="160">
        <v>0</v>
      </c>
      <c r="J464" s="160"/>
      <c r="K464" s="160"/>
      <c r="L464" s="160">
        <v>0</v>
      </c>
    </row>
    <row r="465" spans="1:12" x14ac:dyDescent="0.25">
      <c r="A465" s="158"/>
      <c r="B465" s="157"/>
      <c r="C465" s="159" t="s">
        <v>192</v>
      </c>
      <c r="D465" s="182">
        <v>211.6</v>
      </c>
      <c r="E465" s="182">
        <v>-42.9</v>
      </c>
      <c r="F465" s="182">
        <f>SUM(D465:E465)</f>
        <v>168.7</v>
      </c>
      <c r="G465" s="160"/>
      <c r="H465" s="160"/>
      <c r="I465" s="160">
        <v>0</v>
      </c>
      <c r="J465" s="160"/>
      <c r="K465" s="160"/>
      <c r="L465" s="160">
        <v>0</v>
      </c>
    </row>
    <row r="466" spans="1:12" ht="26.25" x14ac:dyDescent="0.25">
      <c r="A466" s="154" t="s">
        <v>478</v>
      </c>
      <c r="B466" s="154"/>
      <c r="C466" s="197" t="s">
        <v>479</v>
      </c>
      <c r="D466" s="156">
        <f>D467+D469+D475+D478+D471</f>
        <v>1731.7999999999997</v>
      </c>
      <c r="E466" s="156">
        <f>E467+E478+E471+E469+E475</f>
        <v>0</v>
      </c>
      <c r="F466" s="156">
        <f>F467+F469+F475+F478+F471</f>
        <v>1731.7999999999997</v>
      </c>
      <c r="G466" s="156">
        <f>G467</f>
        <v>454.5</v>
      </c>
      <c r="H466" s="156"/>
      <c r="I466" s="156">
        <f>I467</f>
        <v>454.5</v>
      </c>
      <c r="J466" s="156">
        <f>J467</f>
        <v>454.5</v>
      </c>
      <c r="K466" s="156"/>
      <c r="L466" s="156">
        <f>L467</f>
        <v>454.5</v>
      </c>
    </row>
    <row r="467" spans="1:12" ht="25.5" x14ac:dyDescent="0.25">
      <c r="A467" s="157" t="s">
        <v>490</v>
      </c>
      <c r="B467" s="192"/>
      <c r="C467" s="188" t="s">
        <v>470</v>
      </c>
      <c r="D467" s="160">
        <f>D468</f>
        <v>471.9</v>
      </c>
      <c r="E467" s="160">
        <f>E468</f>
        <v>0</v>
      </c>
      <c r="F467" s="160">
        <f>F468</f>
        <v>471.9</v>
      </c>
      <c r="G467" s="160">
        <v>454.5</v>
      </c>
      <c r="H467" s="160"/>
      <c r="I467" s="160">
        <v>454.5</v>
      </c>
      <c r="J467" s="160">
        <v>454.5</v>
      </c>
      <c r="K467" s="160"/>
      <c r="L467" s="160">
        <v>454.5</v>
      </c>
    </row>
    <row r="468" spans="1:12" ht="25.5" x14ac:dyDescent="0.25">
      <c r="A468" s="157"/>
      <c r="B468" s="192" t="s">
        <v>17</v>
      </c>
      <c r="C468" s="188" t="s">
        <v>18</v>
      </c>
      <c r="D468" s="160">
        <v>471.9</v>
      </c>
      <c r="E468" s="160"/>
      <c r="F468" s="160">
        <f>SUM(D468:E468)</f>
        <v>471.9</v>
      </c>
      <c r="G468" s="160">
        <v>454.5</v>
      </c>
      <c r="H468" s="160"/>
      <c r="I468" s="160">
        <v>454.5</v>
      </c>
      <c r="J468" s="160">
        <v>454.5</v>
      </c>
      <c r="K468" s="160"/>
      <c r="L468" s="160">
        <v>454.5</v>
      </c>
    </row>
    <row r="469" spans="1:12" x14ac:dyDescent="0.25">
      <c r="A469" s="157" t="s">
        <v>796</v>
      </c>
      <c r="B469" s="192"/>
      <c r="C469" s="188" t="s">
        <v>1029</v>
      </c>
      <c r="D469" s="160">
        <f>D470</f>
        <v>62.8</v>
      </c>
      <c r="E469" s="160">
        <f>E470</f>
        <v>0</v>
      </c>
      <c r="F469" s="160">
        <f>F470</f>
        <v>62.8</v>
      </c>
      <c r="G469" s="160">
        <v>0</v>
      </c>
      <c r="H469" s="160"/>
      <c r="I469" s="160">
        <v>0</v>
      </c>
      <c r="J469" s="160">
        <v>0</v>
      </c>
      <c r="K469" s="160"/>
      <c r="L469" s="160">
        <v>0</v>
      </c>
    </row>
    <row r="470" spans="1:12" ht="25.5" x14ac:dyDescent="0.25">
      <c r="A470" s="157"/>
      <c r="B470" s="174" t="s">
        <v>17</v>
      </c>
      <c r="C470" s="175" t="s">
        <v>187</v>
      </c>
      <c r="D470" s="160">
        <v>62.8</v>
      </c>
      <c r="E470" s="160"/>
      <c r="F470" s="160">
        <f>SUM(D470:E470)</f>
        <v>62.8</v>
      </c>
      <c r="G470" s="160">
        <v>0</v>
      </c>
      <c r="H470" s="160"/>
      <c r="I470" s="160">
        <v>0</v>
      </c>
      <c r="J470" s="160">
        <v>0</v>
      </c>
      <c r="K470" s="160"/>
      <c r="L470" s="160">
        <v>0</v>
      </c>
    </row>
    <row r="471" spans="1:12" ht="51.75" x14ac:dyDescent="0.25">
      <c r="A471" s="157" t="s">
        <v>1081</v>
      </c>
      <c r="B471" s="192"/>
      <c r="C471" s="6" t="s">
        <v>1080</v>
      </c>
      <c r="D471" s="160">
        <f>D472</f>
        <v>1197.0999999999999</v>
      </c>
      <c r="E471" s="160"/>
      <c r="F471" s="160">
        <f>F472</f>
        <v>1197.0999999999999</v>
      </c>
      <c r="G471" s="160">
        <v>0</v>
      </c>
      <c r="H471" s="160"/>
      <c r="I471" s="160">
        <v>0</v>
      </c>
      <c r="J471" s="160">
        <v>0</v>
      </c>
      <c r="K471" s="160"/>
      <c r="L471" s="160">
        <v>0</v>
      </c>
    </row>
    <row r="472" spans="1:12" ht="25.5" x14ac:dyDescent="0.25">
      <c r="A472" s="157"/>
      <c r="B472" s="174" t="s">
        <v>186</v>
      </c>
      <c r="C472" s="175" t="s">
        <v>187</v>
      </c>
      <c r="D472" s="160">
        <f>D473+D474</f>
        <v>1197.0999999999999</v>
      </c>
      <c r="E472" s="160"/>
      <c r="F472" s="160">
        <f>F473+F474</f>
        <v>1197.0999999999999</v>
      </c>
      <c r="G472" s="160">
        <v>0</v>
      </c>
      <c r="H472" s="160"/>
      <c r="I472" s="160">
        <v>0</v>
      </c>
      <c r="J472" s="160">
        <v>0</v>
      </c>
      <c r="K472" s="160"/>
      <c r="L472" s="160">
        <v>0</v>
      </c>
    </row>
    <row r="473" spans="1:12" x14ac:dyDescent="0.25">
      <c r="A473" s="157"/>
      <c r="B473" s="174"/>
      <c r="C473" s="159" t="s">
        <v>255</v>
      </c>
      <c r="D473" s="160">
        <v>1197</v>
      </c>
      <c r="E473" s="160"/>
      <c r="F473" s="160">
        <v>1197</v>
      </c>
      <c r="G473" s="160"/>
      <c r="H473" s="160"/>
      <c r="I473" s="160"/>
      <c r="J473" s="160"/>
      <c r="K473" s="160"/>
      <c r="L473" s="160"/>
    </row>
    <row r="474" spans="1:12" x14ac:dyDescent="0.25">
      <c r="A474" s="157"/>
      <c r="B474" s="174"/>
      <c r="C474" s="207" t="s">
        <v>192</v>
      </c>
      <c r="D474" s="160">
        <v>0.1</v>
      </c>
      <c r="E474" s="160"/>
      <c r="F474" s="160">
        <v>0.1</v>
      </c>
      <c r="G474" s="160">
        <v>0</v>
      </c>
      <c r="H474" s="160"/>
      <c r="I474" s="160">
        <v>0</v>
      </c>
      <c r="J474" s="160">
        <v>0</v>
      </c>
      <c r="K474" s="160"/>
      <c r="L474" s="160">
        <v>0</v>
      </c>
    </row>
    <row r="475" spans="1:12" ht="39.6" hidden="1" x14ac:dyDescent="0.3">
      <c r="A475" s="157" t="s">
        <v>1026</v>
      </c>
      <c r="B475" s="192"/>
      <c r="C475" s="188" t="s">
        <v>1030</v>
      </c>
      <c r="D475" s="160">
        <f>D476</f>
        <v>0</v>
      </c>
      <c r="E475" s="160"/>
      <c r="F475" s="160">
        <f>F476</f>
        <v>0</v>
      </c>
      <c r="G475" s="160">
        <v>0</v>
      </c>
      <c r="H475" s="160"/>
      <c r="I475" s="160">
        <v>0</v>
      </c>
      <c r="J475" s="160">
        <v>0</v>
      </c>
      <c r="K475" s="160"/>
      <c r="L475" s="160">
        <v>0</v>
      </c>
    </row>
    <row r="476" spans="1:12" ht="26.45" hidden="1" x14ac:dyDescent="0.3">
      <c r="A476" s="157"/>
      <c r="B476" s="174" t="s">
        <v>186</v>
      </c>
      <c r="C476" s="175" t="s">
        <v>187</v>
      </c>
      <c r="D476" s="160">
        <v>0</v>
      </c>
      <c r="E476" s="160"/>
      <c r="F476" s="160">
        <v>0</v>
      </c>
      <c r="G476" s="160">
        <v>0</v>
      </c>
      <c r="H476" s="160"/>
      <c r="I476" s="160">
        <v>0</v>
      </c>
      <c r="J476" s="160">
        <v>0</v>
      </c>
      <c r="K476" s="160"/>
      <c r="L476" s="160">
        <v>0</v>
      </c>
    </row>
    <row r="477" spans="1:12" ht="14.45" hidden="1" x14ac:dyDescent="0.3">
      <c r="A477" s="157"/>
      <c r="B477" s="174"/>
      <c r="C477" s="207" t="s">
        <v>192</v>
      </c>
      <c r="D477" s="160">
        <v>0</v>
      </c>
      <c r="E477" s="160"/>
      <c r="F477" s="160">
        <v>0</v>
      </c>
      <c r="G477" s="160">
        <v>0</v>
      </c>
      <c r="H477" s="160"/>
      <c r="I477" s="160">
        <v>0</v>
      </c>
      <c r="J477" s="160">
        <v>0</v>
      </c>
      <c r="K477" s="160"/>
      <c r="L477" s="160">
        <v>0</v>
      </c>
    </row>
    <row r="478" spans="1:12" ht="26.45" hidden="1" x14ac:dyDescent="0.3">
      <c r="A478" s="157" t="s">
        <v>1027</v>
      </c>
      <c r="B478" s="192"/>
      <c r="C478" s="188" t="s">
        <v>1028</v>
      </c>
      <c r="D478" s="160">
        <f t="shared" ref="D478:F479" si="64">D479</f>
        <v>0</v>
      </c>
      <c r="E478" s="160"/>
      <c r="F478" s="160">
        <f t="shared" si="64"/>
        <v>0</v>
      </c>
      <c r="G478" s="160">
        <v>0</v>
      </c>
      <c r="H478" s="160"/>
      <c r="I478" s="160">
        <v>0</v>
      </c>
      <c r="J478" s="160">
        <v>0</v>
      </c>
      <c r="K478" s="160"/>
      <c r="L478" s="160">
        <v>0</v>
      </c>
    </row>
    <row r="479" spans="1:12" ht="26.45" hidden="1" x14ac:dyDescent="0.3">
      <c r="A479" s="157"/>
      <c r="B479" s="174" t="s">
        <v>17</v>
      </c>
      <c r="C479" s="188" t="s">
        <v>18</v>
      </c>
      <c r="D479" s="160">
        <v>0</v>
      </c>
      <c r="E479" s="160"/>
      <c r="F479" s="160">
        <f t="shared" si="64"/>
        <v>0</v>
      </c>
      <c r="G479" s="160">
        <v>0</v>
      </c>
      <c r="H479" s="160"/>
      <c r="I479" s="160">
        <v>0</v>
      </c>
      <c r="J479" s="160">
        <v>0</v>
      </c>
      <c r="K479" s="160"/>
      <c r="L479" s="160">
        <v>0</v>
      </c>
    </row>
    <row r="480" spans="1:12" ht="14.45" hidden="1" x14ac:dyDescent="0.3">
      <c r="A480" s="157"/>
      <c r="B480" s="174"/>
      <c r="C480" s="207" t="s">
        <v>192</v>
      </c>
      <c r="D480" s="160">
        <v>0</v>
      </c>
      <c r="E480" s="160"/>
      <c r="F480" s="160">
        <f>SUM(D480:E480)</f>
        <v>0</v>
      </c>
      <c r="G480" s="160">
        <v>0</v>
      </c>
      <c r="H480" s="160"/>
      <c r="I480" s="160">
        <v>0</v>
      </c>
      <c r="J480" s="160">
        <v>0</v>
      </c>
      <c r="K480" s="160"/>
      <c r="L480" s="160">
        <v>0</v>
      </c>
    </row>
    <row r="481" spans="1:12" ht="25.5" x14ac:dyDescent="0.25">
      <c r="A481" s="412" t="s">
        <v>1142</v>
      </c>
      <c r="B481" s="412"/>
      <c r="C481" s="432" t="s">
        <v>1143</v>
      </c>
      <c r="D481" s="156">
        <f>D482+D488</f>
        <v>1370.25</v>
      </c>
      <c r="E481" s="156">
        <f>E482+E488+E484+E486</f>
        <v>560.19999999999993</v>
      </c>
      <c r="F481" s="156">
        <f>F482+F488+F484+F486</f>
        <v>1930.4499999999998</v>
      </c>
      <c r="G481" s="156"/>
      <c r="H481" s="156"/>
      <c r="I481" s="156">
        <v>0</v>
      </c>
      <c r="J481" s="156"/>
      <c r="K481" s="156"/>
      <c r="L481" s="156">
        <v>0</v>
      </c>
    </row>
    <row r="482" spans="1:12" ht="26.25" x14ac:dyDescent="0.25">
      <c r="A482" s="479" t="s">
        <v>1145</v>
      </c>
      <c r="B482" s="174"/>
      <c r="C482" s="207" t="s">
        <v>1144</v>
      </c>
      <c r="D482" s="182">
        <f>D483</f>
        <v>1305</v>
      </c>
      <c r="E482" s="182">
        <f>E483</f>
        <v>-1305</v>
      </c>
      <c r="F482" s="182">
        <f>F483</f>
        <v>0</v>
      </c>
      <c r="G482" s="160"/>
      <c r="H482" s="160"/>
      <c r="I482" s="160">
        <v>0</v>
      </c>
      <c r="J482" s="160"/>
      <c r="K482" s="160"/>
      <c r="L482" s="160">
        <v>0</v>
      </c>
    </row>
    <row r="483" spans="1:12" ht="25.5" x14ac:dyDescent="0.25">
      <c r="A483" s="157"/>
      <c r="B483" s="174" t="s">
        <v>64</v>
      </c>
      <c r="C483" s="28" t="s">
        <v>65</v>
      </c>
      <c r="D483" s="182">
        <v>1305</v>
      </c>
      <c r="E483" s="182">
        <v>-1305</v>
      </c>
      <c r="F483" s="182">
        <f>SUM(D483:E483)</f>
        <v>0</v>
      </c>
      <c r="G483" s="160"/>
      <c r="H483" s="160"/>
      <c r="I483" s="160">
        <v>0</v>
      </c>
      <c r="J483" s="160"/>
      <c r="K483" s="160"/>
      <c r="L483" s="160">
        <v>0</v>
      </c>
    </row>
    <row r="484" spans="1:12" ht="26.25" x14ac:dyDescent="0.25">
      <c r="A484" s="479" t="s">
        <v>1145</v>
      </c>
      <c r="B484" s="174"/>
      <c r="C484" s="207" t="s">
        <v>1225</v>
      </c>
      <c r="D484" s="182"/>
      <c r="E484" s="182">
        <f>E485</f>
        <v>458.4</v>
      </c>
      <c r="F484" s="182">
        <f>F485</f>
        <v>458.4</v>
      </c>
      <c r="G484" s="160"/>
      <c r="H484" s="160"/>
      <c r="I484" s="160">
        <v>0</v>
      </c>
      <c r="J484" s="160"/>
      <c r="K484" s="160"/>
      <c r="L484" s="160">
        <v>0</v>
      </c>
    </row>
    <row r="485" spans="1:12" ht="25.5" x14ac:dyDescent="0.25">
      <c r="A485" s="479"/>
      <c r="B485" s="174" t="s">
        <v>64</v>
      </c>
      <c r="C485" s="28" t="s">
        <v>65</v>
      </c>
      <c r="D485" s="182"/>
      <c r="E485" s="182">
        <v>458.4</v>
      </c>
      <c r="F485" s="182">
        <f>SUM(D485:E485)</f>
        <v>458.4</v>
      </c>
      <c r="G485" s="160"/>
      <c r="H485" s="160"/>
      <c r="I485" s="160">
        <v>0</v>
      </c>
      <c r="J485" s="160"/>
      <c r="K485" s="160"/>
      <c r="L485" s="160">
        <v>0</v>
      </c>
    </row>
    <row r="486" spans="1:12" x14ac:dyDescent="0.25">
      <c r="A486" s="479" t="s">
        <v>1228</v>
      </c>
      <c r="B486" s="174"/>
      <c r="C486" s="207" t="s">
        <v>1227</v>
      </c>
      <c r="D486" s="182"/>
      <c r="E486" s="182">
        <f>E487</f>
        <v>167</v>
      </c>
      <c r="F486" s="182">
        <f>F487</f>
        <v>167</v>
      </c>
      <c r="G486" s="160"/>
      <c r="H486" s="160"/>
      <c r="I486" s="160">
        <v>0</v>
      </c>
      <c r="J486" s="160"/>
      <c r="K486" s="160"/>
      <c r="L486" s="160">
        <v>0</v>
      </c>
    </row>
    <row r="487" spans="1:12" ht="25.5" x14ac:dyDescent="0.25">
      <c r="A487" s="479"/>
      <c r="B487" s="174" t="s">
        <v>64</v>
      </c>
      <c r="C487" s="28" t="s">
        <v>65</v>
      </c>
      <c r="D487" s="182"/>
      <c r="E487" s="182">
        <v>167</v>
      </c>
      <c r="F487" s="182">
        <f>SUM(D487:E487)</f>
        <v>167</v>
      </c>
      <c r="G487" s="160"/>
      <c r="H487" s="160"/>
      <c r="I487" s="160">
        <v>0</v>
      </c>
      <c r="J487" s="160"/>
      <c r="K487" s="160"/>
      <c r="L487" s="160">
        <v>0</v>
      </c>
    </row>
    <row r="488" spans="1:12" ht="25.5" x14ac:dyDescent="0.25">
      <c r="A488" s="479" t="s">
        <v>1161</v>
      </c>
      <c r="B488" s="192"/>
      <c r="C488" s="188" t="s">
        <v>1028</v>
      </c>
      <c r="D488" s="182">
        <f>D489</f>
        <v>65.25</v>
      </c>
      <c r="E488" s="182">
        <f>E489</f>
        <v>1239.8</v>
      </c>
      <c r="F488" s="182">
        <f t="shared" ref="F488" si="65">F489</f>
        <v>1305.05</v>
      </c>
      <c r="G488" s="160">
        <v>0</v>
      </c>
      <c r="H488" s="160"/>
      <c r="I488" s="160">
        <v>0</v>
      </c>
      <c r="J488" s="160">
        <v>0</v>
      </c>
      <c r="K488" s="160"/>
      <c r="L488" s="160">
        <v>0</v>
      </c>
    </row>
    <row r="489" spans="1:12" ht="25.5" x14ac:dyDescent="0.25">
      <c r="A489" s="157"/>
      <c r="B489" s="174" t="s">
        <v>64</v>
      </c>
      <c r="C489" s="188" t="s">
        <v>18</v>
      </c>
      <c r="D489" s="182">
        <f>D491</f>
        <v>65.25</v>
      </c>
      <c r="E489" s="182">
        <f>E490</f>
        <v>1239.8</v>
      </c>
      <c r="F489" s="182">
        <f>F491+F490</f>
        <v>1305.05</v>
      </c>
      <c r="G489" s="160">
        <v>0</v>
      </c>
      <c r="H489" s="160"/>
      <c r="I489" s="160">
        <v>0</v>
      </c>
      <c r="J489" s="160">
        <v>0</v>
      </c>
      <c r="K489" s="160"/>
      <c r="L489" s="160">
        <v>0</v>
      </c>
    </row>
    <row r="490" spans="1:12" x14ac:dyDescent="0.25">
      <c r="A490" s="479"/>
      <c r="B490" s="174"/>
      <c r="C490" s="159" t="s">
        <v>255</v>
      </c>
      <c r="D490" s="182"/>
      <c r="E490" s="182">
        <v>1239.8</v>
      </c>
      <c r="F490" s="182">
        <f>SUM(E490)</f>
        <v>1239.8</v>
      </c>
      <c r="G490" s="160"/>
      <c r="H490" s="160"/>
      <c r="I490" s="160"/>
      <c r="J490" s="160"/>
      <c r="K490" s="160"/>
      <c r="L490" s="160"/>
    </row>
    <row r="491" spans="1:12" x14ac:dyDescent="0.25">
      <c r="A491" s="157"/>
      <c r="B491" s="174"/>
      <c r="C491" s="207" t="s">
        <v>192</v>
      </c>
      <c r="D491" s="182">
        <v>65.25</v>
      </c>
      <c r="E491" s="182"/>
      <c r="F491" s="182">
        <f>SUM(D491:E491)</f>
        <v>65.25</v>
      </c>
      <c r="G491" s="160">
        <v>0</v>
      </c>
      <c r="H491" s="160"/>
      <c r="I491" s="160">
        <v>0</v>
      </c>
      <c r="J491" s="160">
        <v>0</v>
      </c>
      <c r="K491" s="160"/>
      <c r="L491" s="160">
        <v>0</v>
      </c>
    </row>
    <row r="492" spans="1:12" ht="26.25" x14ac:dyDescent="0.25">
      <c r="A492" s="154" t="s">
        <v>1018</v>
      </c>
      <c r="B492" s="154"/>
      <c r="C492" s="361" t="s">
        <v>1022</v>
      </c>
      <c r="D492" s="156">
        <f>D493+D495</f>
        <v>4807.3999999999996</v>
      </c>
      <c r="E492" s="156">
        <f>E493+E495</f>
        <v>57.7</v>
      </c>
      <c r="F492" s="156">
        <f>F493+F495</f>
        <v>4865.1000000000004</v>
      </c>
      <c r="G492" s="156">
        <f>G493</f>
        <v>1437.4</v>
      </c>
      <c r="H492" s="156"/>
      <c r="I492" s="156">
        <f>I493</f>
        <v>1437.4</v>
      </c>
      <c r="J492" s="156">
        <f>J493</f>
        <v>1437.4</v>
      </c>
      <c r="K492" s="156"/>
      <c r="L492" s="156">
        <f>L493</f>
        <v>1437.4</v>
      </c>
    </row>
    <row r="493" spans="1:12" ht="25.5" x14ac:dyDescent="0.25">
      <c r="A493" s="157" t="s">
        <v>1041</v>
      </c>
      <c r="B493" s="157"/>
      <c r="C493" s="264" t="s">
        <v>1021</v>
      </c>
      <c r="D493" s="160">
        <f>D494</f>
        <v>3837.4</v>
      </c>
      <c r="E493" s="160">
        <f>E494</f>
        <v>0</v>
      </c>
      <c r="F493" s="160">
        <f>F494</f>
        <v>3837.4</v>
      </c>
      <c r="G493" s="160">
        <f t="shared" ref="G493:L493" si="66">G494</f>
        <v>1437.4</v>
      </c>
      <c r="H493" s="160"/>
      <c r="I493" s="160">
        <f t="shared" si="66"/>
        <v>1437.4</v>
      </c>
      <c r="J493" s="160">
        <f t="shared" si="66"/>
        <v>1437.4</v>
      </c>
      <c r="K493" s="160"/>
      <c r="L493" s="160">
        <f t="shared" si="66"/>
        <v>1437.4</v>
      </c>
    </row>
    <row r="494" spans="1:12" ht="25.5" x14ac:dyDescent="0.25">
      <c r="A494" s="157"/>
      <c r="B494" s="157" t="s">
        <v>64</v>
      </c>
      <c r="C494" s="28" t="s">
        <v>65</v>
      </c>
      <c r="D494" s="160">
        <v>3837.4</v>
      </c>
      <c r="E494" s="160"/>
      <c r="F494" s="160">
        <f>SUM(D494:E494)</f>
        <v>3837.4</v>
      </c>
      <c r="G494" s="160">
        <v>1437.4</v>
      </c>
      <c r="H494" s="160"/>
      <c r="I494" s="160">
        <v>1437.4</v>
      </c>
      <c r="J494" s="160">
        <v>1437.4</v>
      </c>
      <c r="K494" s="160"/>
      <c r="L494" s="160">
        <v>1437.4</v>
      </c>
    </row>
    <row r="495" spans="1:12" ht="25.5" x14ac:dyDescent="0.25">
      <c r="A495" s="479" t="s">
        <v>1042</v>
      </c>
      <c r="B495" s="157"/>
      <c r="C495" s="264" t="s">
        <v>1031</v>
      </c>
      <c r="D495" s="182">
        <f>D496</f>
        <v>970</v>
      </c>
      <c r="E495" s="182">
        <f>E496</f>
        <v>57.7</v>
      </c>
      <c r="F495" s="182">
        <f>F496</f>
        <v>1027.7</v>
      </c>
      <c r="G495" s="160">
        <f t="shared" ref="G495:L495" si="67">G496</f>
        <v>0</v>
      </c>
      <c r="H495" s="160"/>
      <c r="I495" s="160">
        <f t="shared" si="67"/>
        <v>0</v>
      </c>
      <c r="J495" s="160">
        <f t="shared" si="67"/>
        <v>0</v>
      </c>
      <c r="K495" s="160"/>
      <c r="L495" s="160">
        <f t="shared" si="67"/>
        <v>0</v>
      </c>
    </row>
    <row r="496" spans="1:12" ht="25.5" x14ac:dyDescent="0.25">
      <c r="A496" s="157"/>
      <c r="B496" s="157" t="s">
        <v>64</v>
      </c>
      <c r="C496" s="28" t="s">
        <v>65</v>
      </c>
      <c r="D496" s="182">
        <v>970</v>
      </c>
      <c r="E496" s="182">
        <v>57.7</v>
      </c>
      <c r="F496" s="182">
        <f>SUM(D496:E496)</f>
        <v>1027.7</v>
      </c>
      <c r="G496" s="160">
        <v>0</v>
      </c>
      <c r="H496" s="160"/>
      <c r="I496" s="160">
        <v>0</v>
      </c>
      <c r="J496" s="160">
        <v>0</v>
      </c>
      <c r="K496" s="160"/>
      <c r="L496" s="160">
        <v>0</v>
      </c>
    </row>
    <row r="497" spans="1:14" ht="26.25" x14ac:dyDescent="0.25">
      <c r="A497" s="151" t="s">
        <v>294</v>
      </c>
      <c r="B497" s="151"/>
      <c r="C497" s="201" t="s">
        <v>295</v>
      </c>
      <c r="D497" s="153">
        <f>D501+D507+D498</f>
        <v>8989.1329999999998</v>
      </c>
      <c r="E497" s="153">
        <f>E501+E507+E498</f>
        <v>0</v>
      </c>
      <c r="F497" s="153">
        <f>F501+F507+F498</f>
        <v>8989.1329999999998</v>
      </c>
      <c r="G497" s="153">
        <f>G501+G507</f>
        <v>9235.5999999999985</v>
      </c>
      <c r="H497" s="153"/>
      <c r="I497" s="153">
        <f>I501+I507</f>
        <v>9235.5999999999985</v>
      </c>
      <c r="J497" s="153">
        <f>J501+J507</f>
        <v>9936.2000000000007</v>
      </c>
      <c r="K497" s="153"/>
      <c r="L497" s="153">
        <f>L501+L507</f>
        <v>9936.2000000000007</v>
      </c>
      <c r="M497" s="200"/>
      <c r="N497" s="200"/>
    </row>
    <row r="498" spans="1:14" s="184" customFormat="1" ht="39" x14ac:dyDescent="0.25">
      <c r="A498" s="431" t="s">
        <v>1139</v>
      </c>
      <c r="B498" s="154"/>
      <c r="C498" s="197" t="s">
        <v>1140</v>
      </c>
      <c r="D498" s="156">
        <f>D499</f>
        <v>20.399999999999999</v>
      </c>
      <c r="E498" s="156">
        <f>E499</f>
        <v>0</v>
      </c>
      <c r="F498" s="156">
        <f>F499</f>
        <v>20.399999999999999</v>
      </c>
      <c r="G498" s="156"/>
      <c r="H498" s="156"/>
      <c r="I498" s="156">
        <v>0</v>
      </c>
      <c r="J498" s="156"/>
      <c r="K498" s="156"/>
      <c r="L498" s="156">
        <v>0</v>
      </c>
      <c r="M498" s="430"/>
      <c r="N498" s="430"/>
    </row>
    <row r="499" spans="1:14" s="184" customFormat="1" ht="26.25" x14ac:dyDescent="0.25">
      <c r="A499" s="27" t="s">
        <v>1138</v>
      </c>
      <c r="B499" s="7"/>
      <c r="C499" s="207" t="s">
        <v>1141</v>
      </c>
      <c r="D499" s="160">
        <v>20.399999999999999</v>
      </c>
      <c r="E499" s="160"/>
      <c r="F499" s="160">
        <v>20.399999999999999</v>
      </c>
      <c r="G499" s="147"/>
      <c r="H499" s="147"/>
      <c r="I499" s="147">
        <v>0</v>
      </c>
      <c r="J499" s="147"/>
      <c r="K499" s="147"/>
      <c r="L499" s="147">
        <v>0</v>
      </c>
      <c r="M499" s="430"/>
      <c r="N499" s="430"/>
    </row>
    <row r="500" spans="1:14" s="184" customFormat="1" ht="25.5" x14ac:dyDescent="0.25">
      <c r="A500" s="7"/>
      <c r="B500" s="27" t="s">
        <v>17</v>
      </c>
      <c r="C500" s="28" t="s">
        <v>18</v>
      </c>
      <c r="D500" s="160">
        <v>20.399999999999999</v>
      </c>
      <c r="E500" s="160"/>
      <c r="F500" s="160">
        <v>20.399999999999999</v>
      </c>
      <c r="G500" s="147"/>
      <c r="H500" s="147"/>
      <c r="I500" s="147">
        <v>0</v>
      </c>
      <c r="J500" s="147"/>
      <c r="K500" s="147"/>
      <c r="L500" s="147">
        <v>0</v>
      </c>
      <c r="M500" s="430"/>
      <c r="N500" s="430"/>
    </row>
    <row r="501" spans="1:14" ht="26.25" x14ac:dyDescent="0.25">
      <c r="A501" s="154" t="s">
        <v>296</v>
      </c>
      <c r="B501" s="154"/>
      <c r="C501" s="197" t="s">
        <v>297</v>
      </c>
      <c r="D501" s="156">
        <f t="shared" ref="D501:L502" si="68">D502</f>
        <v>6638.6330000000007</v>
      </c>
      <c r="E501" s="156">
        <f t="shared" si="68"/>
        <v>0</v>
      </c>
      <c r="F501" s="156">
        <f t="shared" si="68"/>
        <v>6638.6330000000007</v>
      </c>
      <c r="G501" s="156">
        <f t="shared" si="68"/>
        <v>6638.7</v>
      </c>
      <c r="H501" s="156"/>
      <c r="I501" s="156">
        <f t="shared" si="68"/>
        <v>6638.7</v>
      </c>
      <c r="J501" s="156">
        <f t="shared" si="68"/>
        <v>7376.2</v>
      </c>
      <c r="K501" s="156"/>
      <c r="L501" s="156">
        <f t="shared" si="68"/>
        <v>7376.2</v>
      </c>
    </row>
    <row r="502" spans="1:14" ht="26.25" x14ac:dyDescent="0.25">
      <c r="A502" s="157" t="s">
        <v>298</v>
      </c>
      <c r="B502" s="158"/>
      <c r="C502" s="207" t="s">
        <v>1043</v>
      </c>
      <c r="D502" s="160">
        <f t="shared" si="68"/>
        <v>6638.6330000000007</v>
      </c>
      <c r="E502" s="160"/>
      <c r="F502" s="160">
        <f t="shared" si="68"/>
        <v>6638.6330000000007</v>
      </c>
      <c r="G502" s="160">
        <f t="shared" si="68"/>
        <v>6638.7</v>
      </c>
      <c r="H502" s="160"/>
      <c r="I502" s="160">
        <f t="shared" si="68"/>
        <v>6638.7</v>
      </c>
      <c r="J502" s="160">
        <f t="shared" si="68"/>
        <v>7376.2</v>
      </c>
      <c r="K502" s="160"/>
      <c r="L502" s="160">
        <f t="shared" si="68"/>
        <v>7376.2</v>
      </c>
    </row>
    <row r="503" spans="1:14" ht="26.25" x14ac:dyDescent="0.25">
      <c r="A503" s="158"/>
      <c r="B503" s="157" t="s">
        <v>17</v>
      </c>
      <c r="C503" s="159" t="s">
        <v>18</v>
      </c>
      <c r="D503" s="160">
        <f>D504+D505+D506</f>
        <v>6638.6330000000007</v>
      </c>
      <c r="E503" s="160"/>
      <c r="F503" s="160">
        <f>F504+F505+F506</f>
        <v>6638.6330000000007</v>
      </c>
      <c r="G503" s="160">
        <f>G504+G505+G506</f>
        <v>6638.7</v>
      </c>
      <c r="H503" s="160"/>
      <c r="I503" s="160">
        <f>I504+I505+I506</f>
        <v>6638.7</v>
      </c>
      <c r="J503" s="160">
        <f>J504+J505+J506</f>
        <v>7376.2</v>
      </c>
      <c r="K503" s="160"/>
      <c r="L503" s="160">
        <f>L504+L505+L506</f>
        <v>7376.2</v>
      </c>
    </row>
    <row r="504" spans="1:14" x14ac:dyDescent="0.25">
      <c r="A504" s="157"/>
      <c r="B504" s="158"/>
      <c r="C504" s="207" t="s">
        <v>266</v>
      </c>
      <c r="D504" s="160">
        <v>5676.0700000000006</v>
      </c>
      <c r="E504" s="160"/>
      <c r="F504" s="160">
        <f t="shared" ref="F504" si="69">SUM(D504:E504)</f>
        <v>5676.0700000000006</v>
      </c>
      <c r="G504" s="160">
        <v>5676.1</v>
      </c>
      <c r="H504" s="160"/>
      <c r="I504" s="160">
        <v>5676.1</v>
      </c>
      <c r="J504" s="160">
        <v>6306.7</v>
      </c>
      <c r="K504" s="160"/>
      <c r="L504" s="160">
        <v>6306.7</v>
      </c>
    </row>
    <row r="505" spans="1:14" x14ac:dyDescent="0.25">
      <c r="A505" s="157"/>
      <c r="B505" s="158"/>
      <c r="C505" s="159" t="s">
        <v>255</v>
      </c>
      <c r="D505" s="160">
        <v>298.7</v>
      </c>
      <c r="E505" s="160"/>
      <c r="F505" s="160">
        <f>SUM(D505:E505)</f>
        <v>298.7</v>
      </c>
      <c r="G505" s="160">
        <v>298.7</v>
      </c>
      <c r="H505" s="160"/>
      <c r="I505" s="160">
        <v>298.7</v>
      </c>
      <c r="J505" s="160">
        <v>331.9</v>
      </c>
      <c r="K505" s="160"/>
      <c r="L505" s="160">
        <v>331.9</v>
      </c>
    </row>
    <row r="506" spans="1:14" x14ac:dyDescent="0.25">
      <c r="A506" s="158"/>
      <c r="B506" s="157"/>
      <c r="C506" s="207" t="s">
        <v>192</v>
      </c>
      <c r="D506" s="160">
        <v>663.86299999999994</v>
      </c>
      <c r="E506" s="160"/>
      <c r="F506" s="160">
        <f>SUM(D506:E506)</f>
        <v>663.86299999999994</v>
      </c>
      <c r="G506" s="160">
        <v>663.9</v>
      </c>
      <c r="H506" s="160"/>
      <c r="I506" s="160">
        <v>663.9</v>
      </c>
      <c r="J506" s="160">
        <v>737.6</v>
      </c>
      <c r="K506" s="160"/>
      <c r="L506" s="160">
        <v>737.6</v>
      </c>
    </row>
    <row r="507" spans="1:14" ht="26.25" x14ac:dyDescent="0.25">
      <c r="A507" s="154" t="s">
        <v>782</v>
      </c>
      <c r="B507" s="164"/>
      <c r="C507" s="197" t="s">
        <v>297</v>
      </c>
      <c r="D507" s="156">
        <f>SUM(D508)</f>
        <v>2330.1</v>
      </c>
      <c r="E507" s="156">
        <f>SUM(E508)</f>
        <v>0</v>
      </c>
      <c r="F507" s="156">
        <f>SUM(F508)</f>
        <v>2330.1</v>
      </c>
      <c r="G507" s="156">
        <f>SUM(G508)</f>
        <v>2596.8999999999996</v>
      </c>
      <c r="H507" s="156"/>
      <c r="I507" s="156">
        <f>SUM(I508)</f>
        <v>2596.8999999999996</v>
      </c>
      <c r="J507" s="156">
        <f>SUM(J508)</f>
        <v>2560</v>
      </c>
      <c r="K507" s="156"/>
      <c r="L507" s="156">
        <f>SUM(L508)</f>
        <v>2560</v>
      </c>
    </row>
    <row r="508" spans="1:14" ht="39" x14ac:dyDescent="0.25">
      <c r="A508" s="157" t="s">
        <v>783</v>
      </c>
      <c r="B508" s="158"/>
      <c r="C508" s="207" t="s">
        <v>784</v>
      </c>
      <c r="D508" s="160">
        <f>D509</f>
        <v>2330.1</v>
      </c>
      <c r="E508" s="160">
        <f>E509</f>
        <v>0</v>
      </c>
      <c r="F508" s="160">
        <f>F509</f>
        <v>2330.1</v>
      </c>
      <c r="G508" s="160">
        <f>G509</f>
        <v>2596.8999999999996</v>
      </c>
      <c r="H508" s="160"/>
      <c r="I508" s="160">
        <f>I509</f>
        <v>2596.8999999999996</v>
      </c>
      <c r="J508" s="160">
        <f>J509</f>
        <v>2560</v>
      </c>
      <c r="K508" s="160"/>
      <c r="L508" s="160">
        <f>L509</f>
        <v>2560</v>
      </c>
    </row>
    <row r="509" spans="1:14" ht="26.25" x14ac:dyDescent="0.25">
      <c r="A509" s="158"/>
      <c r="B509" s="157" t="s">
        <v>17</v>
      </c>
      <c r="C509" s="159" t="s">
        <v>18</v>
      </c>
      <c r="D509" s="160">
        <f>D510+D511</f>
        <v>2330.1</v>
      </c>
      <c r="E509" s="160">
        <f>E510+E511</f>
        <v>0</v>
      </c>
      <c r="F509" s="160">
        <f>F510+F511</f>
        <v>2330.1</v>
      </c>
      <c r="G509" s="160">
        <f>G510+G511</f>
        <v>2596.8999999999996</v>
      </c>
      <c r="H509" s="160"/>
      <c r="I509" s="160">
        <f>I510+I511</f>
        <v>2596.8999999999996</v>
      </c>
      <c r="J509" s="160">
        <f>J510+J511</f>
        <v>2560</v>
      </c>
      <c r="K509" s="160"/>
      <c r="L509" s="160">
        <f>L510+L511</f>
        <v>2560</v>
      </c>
    </row>
    <row r="510" spans="1:14" x14ac:dyDescent="0.25">
      <c r="A510" s="157"/>
      <c r="B510" s="158"/>
      <c r="C510" s="159" t="s">
        <v>255</v>
      </c>
      <c r="D510" s="160">
        <v>2097.1</v>
      </c>
      <c r="E510" s="160"/>
      <c r="F510" s="160">
        <v>2097.1</v>
      </c>
      <c r="G510" s="160">
        <v>2337.1999999999998</v>
      </c>
      <c r="H510" s="160"/>
      <c r="I510" s="160">
        <v>2337.1999999999998</v>
      </c>
      <c r="J510" s="160">
        <v>2304</v>
      </c>
      <c r="K510" s="160"/>
      <c r="L510" s="160">
        <v>2304</v>
      </c>
    </row>
    <row r="511" spans="1:14" x14ac:dyDescent="0.25">
      <c r="A511" s="158"/>
      <c r="B511" s="157"/>
      <c r="C511" s="207" t="s">
        <v>192</v>
      </c>
      <c r="D511" s="160">
        <v>233</v>
      </c>
      <c r="E511" s="160"/>
      <c r="F511" s="160">
        <v>233</v>
      </c>
      <c r="G511" s="160">
        <v>259.7</v>
      </c>
      <c r="H511" s="160"/>
      <c r="I511" s="160">
        <v>259.7</v>
      </c>
      <c r="J511" s="160">
        <v>256</v>
      </c>
      <c r="K511" s="160"/>
      <c r="L511" s="160">
        <v>256</v>
      </c>
    </row>
    <row r="512" spans="1:14" ht="26.25" x14ac:dyDescent="0.25">
      <c r="A512" s="148" t="s">
        <v>299</v>
      </c>
      <c r="B512" s="148"/>
      <c r="C512" s="166" t="s">
        <v>300</v>
      </c>
      <c r="D512" s="150">
        <f>D513+D529+D533</f>
        <v>90404.5</v>
      </c>
      <c r="E512" s="150">
        <f>E513+E529+E533</f>
        <v>8000</v>
      </c>
      <c r="F512" s="150">
        <f>F513+F529+F533</f>
        <v>98404.5</v>
      </c>
      <c r="G512" s="150">
        <f>G513+G529+G533</f>
        <v>49798.700000000004</v>
      </c>
      <c r="H512" s="150"/>
      <c r="I512" s="150">
        <f>I513+I529+I533</f>
        <v>49798.700000000004</v>
      </c>
      <c r="J512" s="150">
        <f>J513+J529+J533</f>
        <v>51741.500000000007</v>
      </c>
      <c r="K512" s="150"/>
      <c r="L512" s="150">
        <f>L513+L529+L533</f>
        <v>51741.500000000007</v>
      </c>
    </row>
    <row r="513" spans="1:12" ht="26.25" x14ac:dyDescent="0.25">
      <c r="A513" s="151" t="s">
        <v>301</v>
      </c>
      <c r="B513" s="151"/>
      <c r="C513" s="152" t="s">
        <v>302</v>
      </c>
      <c r="D513" s="153">
        <f>D514+D517+D526</f>
        <v>86966.1</v>
      </c>
      <c r="E513" s="153">
        <f t="shared" ref="E513:L513" si="70">E514+E517+E526</f>
        <v>8000</v>
      </c>
      <c r="F513" s="153">
        <f t="shared" si="70"/>
        <v>94966.1</v>
      </c>
      <c r="G513" s="153">
        <f t="shared" si="70"/>
        <v>46927.8</v>
      </c>
      <c r="H513" s="153"/>
      <c r="I513" s="153">
        <f t="shared" si="70"/>
        <v>46927.8</v>
      </c>
      <c r="J513" s="153">
        <f t="shared" si="70"/>
        <v>48870.600000000006</v>
      </c>
      <c r="K513" s="153"/>
      <c r="L513" s="153">
        <f t="shared" si="70"/>
        <v>48870.600000000006</v>
      </c>
    </row>
    <row r="514" spans="1:12" x14ac:dyDescent="0.25">
      <c r="A514" s="154" t="s">
        <v>303</v>
      </c>
      <c r="B514" s="154"/>
      <c r="C514" s="155" t="s">
        <v>304</v>
      </c>
      <c r="D514" s="156">
        <f t="shared" ref="D514:L515" si="71">D515</f>
        <v>500</v>
      </c>
      <c r="E514" s="156"/>
      <c r="F514" s="156">
        <f t="shared" si="71"/>
        <v>500</v>
      </c>
      <c r="G514" s="156">
        <f t="shared" si="71"/>
        <v>500</v>
      </c>
      <c r="H514" s="156"/>
      <c r="I514" s="156">
        <f t="shared" si="71"/>
        <v>500</v>
      </c>
      <c r="J514" s="156">
        <f t="shared" si="71"/>
        <v>500</v>
      </c>
      <c r="K514" s="156"/>
      <c r="L514" s="156">
        <f t="shared" si="71"/>
        <v>500</v>
      </c>
    </row>
    <row r="515" spans="1:12" x14ac:dyDescent="0.25">
      <c r="A515" s="157" t="s">
        <v>305</v>
      </c>
      <c r="B515" s="158"/>
      <c r="C515" s="159" t="s">
        <v>306</v>
      </c>
      <c r="D515" s="160">
        <f t="shared" si="71"/>
        <v>500</v>
      </c>
      <c r="E515" s="160"/>
      <c r="F515" s="160">
        <f t="shared" si="71"/>
        <v>500</v>
      </c>
      <c r="G515" s="160">
        <f t="shared" si="71"/>
        <v>500</v>
      </c>
      <c r="H515" s="160"/>
      <c r="I515" s="160">
        <f t="shared" si="71"/>
        <v>500</v>
      </c>
      <c r="J515" s="160">
        <f t="shared" si="71"/>
        <v>500</v>
      </c>
      <c r="K515" s="160"/>
      <c r="L515" s="160">
        <f t="shared" si="71"/>
        <v>500</v>
      </c>
    </row>
    <row r="516" spans="1:12" ht="26.25" x14ac:dyDescent="0.25">
      <c r="A516" s="157"/>
      <c r="B516" s="157" t="s">
        <v>17</v>
      </c>
      <c r="C516" s="159" t="s">
        <v>18</v>
      </c>
      <c r="D516" s="182">
        <v>500</v>
      </c>
      <c r="E516" s="182"/>
      <c r="F516" s="182">
        <v>500</v>
      </c>
      <c r="G516" s="160">
        <v>500</v>
      </c>
      <c r="H516" s="160"/>
      <c r="I516" s="160">
        <v>500</v>
      </c>
      <c r="J516" s="160">
        <v>500</v>
      </c>
      <c r="K516" s="160"/>
      <c r="L516" s="160">
        <v>500</v>
      </c>
    </row>
    <row r="517" spans="1:12" ht="26.25" x14ac:dyDescent="0.25">
      <c r="A517" s="154" t="s">
        <v>307</v>
      </c>
      <c r="B517" s="154"/>
      <c r="C517" s="155" t="s">
        <v>308</v>
      </c>
      <c r="D517" s="156">
        <f>D518+D522+D524</f>
        <v>60722.200000000004</v>
      </c>
      <c r="E517" s="156">
        <f>E519</f>
        <v>8000</v>
      </c>
      <c r="F517" s="156">
        <f>F518+F522+F524</f>
        <v>68722.200000000012</v>
      </c>
      <c r="G517" s="156">
        <f>G518+G522</f>
        <v>20083.900000000001</v>
      </c>
      <c r="H517" s="156"/>
      <c r="I517" s="156">
        <f>I518+I522</f>
        <v>20083.900000000001</v>
      </c>
      <c r="J517" s="156">
        <f>J518+J522</f>
        <v>22026.7</v>
      </c>
      <c r="K517" s="156"/>
      <c r="L517" s="156">
        <f>L518+L522</f>
        <v>22026.7</v>
      </c>
    </row>
    <row r="518" spans="1:12" x14ac:dyDescent="0.25">
      <c r="A518" s="479" t="s">
        <v>309</v>
      </c>
      <c r="B518" s="158"/>
      <c r="C518" s="159" t="s">
        <v>310</v>
      </c>
      <c r="D518" s="182">
        <f>D519</f>
        <v>56189.200000000004</v>
      </c>
      <c r="E518" s="182">
        <f>E519</f>
        <v>8000</v>
      </c>
      <c r="F518" s="182">
        <f>F519</f>
        <v>64189.200000000004</v>
      </c>
      <c r="G518" s="160">
        <f>G519</f>
        <v>20083.900000000001</v>
      </c>
      <c r="H518" s="160"/>
      <c r="I518" s="160">
        <f>I519</f>
        <v>20083.900000000001</v>
      </c>
      <c r="J518" s="160">
        <f>J519</f>
        <v>22026.7</v>
      </c>
      <c r="K518" s="160"/>
      <c r="L518" s="160">
        <f>L519</f>
        <v>22026.7</v>
      </c>
    </row>
    <row r="519" spans="1:12" ht="26.25" x14ac:dyDescent="0.25">
      <c r="A519" s="157"/>
      <c r="B519" s="157" t="s">
        <v>17</v>
      </c>
      <c r="C519" s="159" t="s">
        <v>18</v>
      </c>
      <c r="D519" s="182">
        <f>D520+D521</f>
        <v>56189.200000000004</v>
      </c>
      <c r="E519" s="182">
        <f>E521+E520</f>
        <v>8000</v>
      </c>
      <c r="F519" s="182">
        <f>F520+F521</f>
        <v>64189.200000000004</v>
      </c>
      <c r="G519" s="160">
        <f>G520+G521</f>
        <v>20083.900000000001</v>
      </c>
      <c r="H519" s="160"/>
      <c r="I519" s="160">
        <f>I520+I521</f>
        <v>20083.900000000001</v>
      </c>
      <c r="J519" s="160">
        <f>J520+J521</f>
        <v>22026.7</v>
      </c>
      <c r="K519" s="160"/>
      <c r="L519" s="160">
        <f>L520+L521</f>
        <v>22026.7</v>
      </c>
    </row>
    <row r="520" spans="1:12" x14ac:dyDescent="0.25">
      <c r="A520" s="157"/>
      <c r="B520" s="157"/>
      <c r="C520" s="159" t="s">
        <v>87</v>
      </c>
      <c r="D520" s="182">
        <v>49770.3</v>
      </c>
      <c r="E520" s="182">
        <v>8000</v>
      </c>
      <c r="F520" s="182">
        <f>SUM(D520:E520)</f>
        <v>57770.3</v>
      </c>
      <c r="G520" s="160">
        <v>18075.5</v>
      </c>
      <c r="H520" s="160"/>
      <c r="I520" s="160">
        <v>18075.5</v>
      </c>
      <c r="J520" s="160">
        <v>19824</v>
      </c>
      <c r="K520" s="160"/>
      <c r="L520" s="160">
        <v>19824</v>
      </c>
    </row>
    <row r="521" spans="1:12" x14ac:dyDescent="0.25">
      <c r="A521" s="157"/>
      <c r="B521" s="157"/>
      <c r="C521" s="159" t="s">
        <v>146</v>
      </c>
      <c r="D521" s="160">
        <v>6418.9</v>
      </c>
      <c r="E521" s="160"/>
      <c r="F521" s="160">
        <f>SUM(D521:E521)</f>
        <v>6418.9</v>
      </c>
      <c r="G521" s="160">
        <v>2008.4</v>
      </c>
      <c r="H521" s="160"/>
      <c r="I521" s="160">
        <v>2008.4</v>
      </c>
      <c r="J521" s="160">
        <v>2202.6999999999998</v>
      </c>
      <c r="K521" s="160"/>
      <c r="L521" s="160">
        <v>2202.6999999999998</v>
      </c>
    </row>
    <row r="522" spans="1:12" x14ac:dyDescent="0.25">
      <c r="A522" s="157" t="s">
        <v>311</v>
      </c>
      <c r="B522" s="158"/>
      <c r="C522" s="159" t="s">
        <v>312</v>
      </c>
      <c r="D522" s="160">
        <f>D523</f>
        <v>4083</v>
      </c>
      <c r="E522" s="160"/>
      <c r="F522" s="160">
        <f>F523</f>
        <v>4083</v>
      </c>
      <c r="G522" s="160">
        <f>G523</f>
        <v>0</v>
      </c>
      <c r="H522" s="160"/>
      <c r="I522" s="160">
        <f>I523</f>
        <v>0</v>
      </c>
      <c r="J522" s="160">
        <f>J523</f>
        <v>0</v>
      </c>
      <c r="K522" s="160"/>
      <c r="L522" s="160">
        <f>L523</f>
        <v>0</v>
      </c>
    </row>
    <row r="523" spans="1:12" ht="25.5" customHeight="1" x14ac:dyDescent="0.25">
      <c r="A523" s="157"/>
      <c r="B523" s="157" t="s">
        <v>17</v>
      </c>
      <c r="C523" s="159" t="s">
        <v>18</v>
      </c>
      <c r="D523" s="182">
        <v>4083</v>
      </c>
      <c r="E523" s="182"/>
      <c r="F523" s="182">
        <v>4083</v>
      </c>
      <c r="G523" s="160">
        <v>0</v>
      </c>
      <c r="H523" s="160"/>
      <c r="I523" s="160">
        <v>0</v>
      </c>
      <c r="J523" s="160">
        <v>0</v>
      </c>
      <c r="K523" s="160"/>
      <c r="L523" s="160">
        <v>0</v>
      </c>
    </row>
    <row r="524" spans="1:12" ht="24.75" customHeight="1" x14ac:dyDescent="0.25">
      <c r="A524" s="46" t="s">
        <v>1085</v>
      </c>
      <c r="B524" s="46"/>
      <c r="C524" s="47" t="s">
        <v>1086</v>
      </c>
      <c r="D524" s="182">
        <v>450</v>
      </c>
      <c r="E524" s="182"/>
      <c r="F524" s="182">
        <f>F525</f>
        <v>450</v>
      </c>
      <c r="G524" s="160"/>
      <c r="H524" s="160"/>
      <c r="I524" s="160">
        <v>0</v>
      </c>
      <c r="J524" s="160"/>
      <c r="K524" s="160"/>
      <c r="L524" s="160">
        <v>0</v>
      </c>
    </row>
    <row r="525" spans="1:12" ht="28.5" customHeight="1" x14ac:dyDescent="0.25">
      <c r="A525" s="46"/>
      <c r="B525" s="46" t="s">
        <v>17</v>
      </c>
      <c r="C525" s="47" t="s">
        <v>18</v>
      </c>
      <c r="D525" s="182">
        <v>450</v>
      </c>
      <c r="E525" s="182"/>
      <c r="F525" s="182">
        <v>450</v>
      </c>
      <c r="G525" s="160"/>
      <c r="H525" s="160"/>
      <c r="I525" s="160">
        <v>0</v>
      </c>
      <c r="J525" s="160"/>
      <c r="K525" s="160"/>
      <c r="L525" s="160">
        <v>0</v>
      </c>
    </row>
    <row r="526" spans="1:12" x14ac:dyDescent="0.25">
      <c r="A526" s="154" t="s">
        <v>313</v>
      </c>
      <c r="B526" s="154"/>
      <c r="C526" s="155" t="s">
        <v>314</v>
      </c>
      <c r="D526" s="156">
        <f t="shared" ref="D526:L527" si="72">D527</f>
        <v>25743.9</v>
      </c>
      <c r="E526" s="156"/>
      <c r="F526" s="156">
        <f t="shared" si="72"/>
        <v>25743.9</v>
      </c>
      <c r="G526" s="156">
        <f t="shared" si="72"/>
        <v>26343.9</v>
      </c>
      <c r="H526" s="156"/>
      <c r="I526" s="156">
        <f t="shared" si="72"/>
        <v>26343.9</v>
      </c>
      <c r="J526" s="156">
        <f t="shared" si="72"/>
        <v>26343.9</v>
      </c>
      <c r="K526" s="156"/>
      <c r="L526" s="156">
        <f t="shared" si="72"/>
        <v>26343.9</v>
      </c>
    </row>
    <row r="527" spans="1:12" x14ac:dyDescent="0.25">
      <c r="A527" s="157" t="s">
        <v>315</v>
      </c>
      <c r="B527" s="158"/>
      <c r="C527" s="159" t="s">
        <v>437</v>
      </c>
      <c r="D527" s="160">
        <f t="shared" si="72"/>
        <v>25743.9</v>
      </c>
      <c r="E527" s="160"/>
      <c r="F527" s="160">
        <f t="shared" si="72"/>
        <v>25743.9</v>
      </c>
      <c r="G527" s="160">
        <f t="shared" si="72"/>
        <v>26343.9</v>
      </c>
      <c r="H527" s="160"/>
      <c r="I527" s="160">
        <f t="shared" si="72"/>
        <v>26343.9</v>
      </c>
      <c r="J527" s="160">
        <f t="shared" si="72"/>
        <v>26343.9</v>
      </c>
      <c r="K527" s="160"/>
      <c r="L527" s="160">
        <f t="shared" si="72"/>
        <v>26343.9</v>
      </c>
    </row>
    <row r="528" spans="1:12" ht="26.25" x14ac:dyDescent="0.25">
      <c r="A528" s="157"/>
      <c r="B528" s="157" t="s">
        <v>17</v>
      </c>
      <c r="C528" s="159" t="s">
        <v>18</v>
      </c>
      <c r="D528" s="160">
        <v>25743.9</v>
      </c>
      <c r="E528" s="160"/>
      <c r="F528" s="160">
        <v>25743.9</v>
      </c>
      <c r="G528" s="160">
        <v>26343.9</v>
      </c>
      <c r="H528" s="160"/>
      <c r="I528" s="160">
        <v>26343.9</v>
      </c>
      <c r="J528" s="160">
        <v>26343.9</v>
      </c>
      <c r="K528" s="160"/>
      <c r="L528" s="160">
        <v>26343.9</v>
      </c>
    </row>
    <row r="529" spans="1:12" ht="26.25" x14ac:dyDescent="0.25">
      <c r="A529" s="151" t="s">
        <v>316</v>
      </c>
      <c r="B529" s="151"/>
      <c r="C529" s="152" t="s">
        <v>317</v>
      </c>
      <c r="D529" s="153">
        <f t="shared" ref="D529:L531" si="73">D530</f>
        <v>3173.9</v>
      </c>
      <c r="E529" s="153">
        <f t="shared" si="73"/>
        <v>0</v>
      </c>
      <c r="F529" s="153">
        <f t="shared" si="73"/>
        <v>3173.9</v>
      </c>
      <c r="G529" s="153">
        <f t="shared" si="73"/>
        <v>2670.9</v>
      </c>
      <c r="H529" s="153"/>
      <c r="I529" s="153">
        <f t="shared" si="73"/>
        <v>2670.9</v>
      </c>
      <c r="J529" s="153">
        <f t="shared" si="73"/>
        <v>2670.9</v>
      </c>
      <c r="K529" s="153"/>
      <c r="L529" s="153">
        <f t="shared" si="73"/>
        <v>2670.9</v>
      </c>
    </row>
    <row r="530" spans="1:12" ht="26.25" x14ac:dyDescent="0.25">
      <c r="A530" s="154" t="s">
        <v>318</v>
      </c>
      <c r="B530" s="154"/>
      <c r="C530" s="155" t="s">
        <v>319</v>
      </c>
      <c r="D530" s="156">
        <f t="shared" si="73"/>
        <v>3173.9</v>
      </c>
      <c r="E530" s="156">
        <f t="shared" si="73"/>
        <v>0</v>
      </c>
      <c r="F530" s="156">
        <f t="shared" si="73"/>
        <v>3173.9</v>
      </c>
      <c r="G530" s="156">
        <f t="shared" si="73"/>
        <v>2670.9</v>
      </c>
      <c r="H530" s="156"/>
      <c r="I530" s="156">
        <f t="shared" si="73"/>
        <v>2670.9</v>
      </c>
      <c r="J530" s="156">
        <f t="shared" si="73"/>
        <v>2670.9</v>
      </c>
      <c r="K530" s="156"/>
      <c r="L530" s="156">
        <f t="shared" si="73"/>
        <v>2670.9</v>
      </c>
    </row>
    <row r="531" spans="1:12" ht="26.25" x14ac:dyDescent="0.25">
      <c r="A531" s="157" t="s">
        <v>433</v>
      </c>
      <c r="B531" s="158"/>
      <c r="C531" s="159" t="s">
        <v>320</v>
      </c>
      <c r="D531" s="160">
        <f t="shared" si="73"/>
        <v>3173.9</v>
      </c>
      <c r="E531" s="160">
        <f t="shared" si="73"/>
        <v>0</v>
      </c>
      <c r="F531" s="160">
        <f t="shared" si="73"/>
        <v>3173.9</v>
      </c>
      <c r="G531" s="160">
        <f t="shared" si="73"/>
        <v>2670.9</v>
      </c>
      <c r="H531" s="160"/>
      <c r="I531" s="160">
        <f t="shared" si="73"/>
        <v>2670.9</v>
      </c>
      <c r="J531" s="160">
        <f t="shared" si="73"/>
        <v>2670.9</v>
      </c>
      <c r="K531" s="160"/>
      <c r="L531" s="160">
        <f t="shared" si="73"/>
        <v>2670.9</v>
      </c>
    </row>
    <row r="532" spans="1:12" ht="26.25" x14ac:dyDescent="0.25">
      <c r="A532" s="157"/>
      <c r="B532" s="157" t="s">
        <v>17</v>
      </c>
      <c r="C532" s="159" t="s">
        <v>18</v>
      </c>
      <c r="D532" s="160">
        <v>3173.9</v>
      </c>
      <c r="E532" s="160"/>
      <c r="F532" s="160">
        <f>SUM(D532:E532)</f>
        <v>3173.9</v>
      </c>
      <c r="G532" s="160">
        <v>2670.9</v>
      </c>
      <c r="H532" s="160"/>
      <c r="I532" s="160">
        <v>2670.9</v>
      </c>
      <c r="J532" s="160">
        <v>2670.9</v>
      </c>
      <c r="K532" s="160"/>
      <c r="L532" s="160">
        <v>2670.9</v>
      </c>
    </row>
    <row r="533" spans="1:12" ht="39" x14ac:dyDescent="0.25">
      <c r="A533" s="151" t="s">
        <v>321</v>
      </c>
      <c r="B533" s="151"/>
      <c r="C533" s="152" t="s">
        <v>322</v>
      </c>
      <c r="D533" s="153">
        <f t="shared" ref="D533:L535" si="74">D534</f>
        <v>264.5</v>
      </c>
      <c r="E533" s="153"/>
      <c r="F533" s="153">
        <f t="shared" si="74"/>
        <v>264.5</v>
      </c>
      <c r="G533" s="153">
        <f t="shared" si="74"/>
        <v>200</v>
      </c>
      <c r="H533" s="153"/>
      <c r="I533" s="153">
        <f t="shared" si="74"/>
        <v>200</v>
      </c>
      <c r="J533" s="153">
        <f t="shared" si="74"/>
        <v>200</v>
      </c>
      <c r="K533" s="153"/>
      <c r="L533" s="153">
        <f t="shared" si="74"/>
        <v>200</v>
      </c>
    </row>
    <row r="534" spans="1:12" ht="39" x14ac:dyDescent="0.25">
      <c r="A534" s="154" t="s">
        <v>323</v>
      </c>
      <c r="B534" s="154"/>
      <c r="C534" s="209" t="s">
        <v>324</v>
      </c>
      <c r="D534" s="156">
        <f t="shared" si="74"/>
        <v>264.5</v>
      </c>
      <c r="E534" s="156"/>
      <c r="F534" s="156">
        <f t="shared" si="74"/>
        <v>264.5</v>
      </c>
      <c r="G534" s="156">
        <f t="shared" si="74"/>
        <v>200</v>
      </c>
      <c r="H534" s="156"/>
      <c r="I534" s="156">
        <f t="shared" si="74"/>
        <v>200</v>
      </c>
      <c r="J534" s="156">
        <f t="shared" si="74"/>
        <v>200</v>
      </c>
      <c r="K534" s="156"/>
      <c r="L534" s="156">
        <f t="shared" si="74"/>
        <v>200</v>
      </c>
    </row>
    <row r="535" spans="1:12" ht="39" x14ac:dyDescent="0.25">
      <c r="A535" s="157" t="s">
        <v>325</v>
      </c>
      <c r="B535" s="157"/>
      <c r="C535" s="205" t="s">
        <v>326</v>
      </c>
      <c r="D535" s="160">
        <f t="shared" si="74"/>
        <v>264.5</v>
      </c>
      <c r="E535" s="160"/>
      <c r="F535" s="160">
        <f t="shared" si="74"/>
        <v>264.5</v>
      </c>
      <c r="G535" s="160">
        <f t="shared" si="74"/>
        <v>200</v>
      </c>
      <c r="H535" s="160"/>
      <c r="I535" s="160">
        <f t="shared" si="74"/>
        <v>200</v>
      </c>
      <c r="J535" s="160">
        <f t="shared" si="74"/>
        <v>200</v>
      </c>
      <c r="K535" s="160"/>
      <c r="L535" s="160">
        <f t="shared" si="74"/>
        <v>200</v>
      </c>
    </row>
    <row r="536" spans="1:12" ht="26.25" x14ac:dyDescent="0.25">
      <c r="A536" s="157"/>
      <c r="B536" s="157" t="s">
        <v>17</v>
      </c>
      <c r="C536" s="159" t="s">
        <v>18</v>
      </c>
      <c r="D536" s="160">
        <v>264.5</v>
      </c>
      <c r="E536" s="160"/>
      <c r="F536" s="160">
        <v>264.5</v>
      </c>
      <c r="G536" s="160">
        <v>200</v>
      </c>
      <c r="H536" s="160"/>
      <c r="I536" s="160">
        <v>200</v>
      </c>
      <c r="J536" s="160">
        <v>200</v>
      </c>
      <c r="K536" s="160"/>
      <c r="L536" s="160">
        <v>200</v>
      </c>
    </row>
    <row r="537" spans="1:12" ht="26.25" x14ac:dyDescent="0.25">
      <c r="A537" s="148" t="s">
        <v>327</v>
      </c>
      <c r="B537" s="210"/>
      <c r="C537" s="166" t="s">
        <v>328</v>
      </c>
      <c r="D537" s="150">
        <f>D538+D541</f>
        <v>170</v>
      </c>
      <c r="E537" s="150"/>
      <c r="F537" s="150">
        <f>F538+F541</f>
        <v>170</v>
      </c>
      <c r="G537" s="150">
        <f>G538+G541</f>
        <v>230</v>
      </c>
      <c r="H537" s="150"/>
      <c r="I537" s="150">
        <f>I538+I541</f>
        <v>230</v>
      </c>
      <c r="J537" s="150">
        <f>J538+J541</f>
        <v>230</v>
      </c>
      <c r="K537" s="150"/>
      <c r="L537" s="150">
        <f>L538+L541</f>
        <v>230</v>
      </c>
    </row>
    <row r="538" spans="1:12" ht="26.25" x14ac:dyDescent="0.25">
      <c r="A538" s="154" t="s">
        <v>329</v>
      </c>
      <c r="B538" s="164"/>
      <c r="C538" s="155" t="s">
        <v>330</v>
      </c>
      <c r="D538" s="156">
        <f t="shared" ref="D538:L539" si="75">D539</f>
        <v>70</v>
      </c>
      <c r="E538" s="156"/>
      <c r="F538" s="156">
        <f t="shared" si="75"/>
        <v>70</v>
      </c>
      <c r="G538" s="156">
        <f t="shared" si="75"/>
        <v>70</v>
      </c>
      <c r="H538" s="156"/>
      <c r="I538" s="156">
        <f t="shared" si="75"/>
        <v>70</v>
      </c>
      <c r="J538" s="156">
        <f t="shared" si="75"/>
        <v>70</v>
      </c>
      <c r="K538" s="156"/>
      <c r="L538" s="156">
        <f t="shared" si="75"/>
        <v>70</v>
      </c>
    </row>
    <row r="539" spans="1:12" x14ac:dyDescent="0.25">
      <c r="A539" s="157" t="s">
        <v>331</v>
      </c>
      <c r="B539" s="157"/>
      <c r="C539" s="159" t="s">
        <v>441</v>
      </c>
      <c r="D539" s="160">
        <f t="shared" si="75"/>
        <v>70</v>
      </c>
      <c r="E539" s="160"/>
      <c r="F539" s="160">
        <f t="shared" si="75"/>
        <v>70</v>
      </c>
      <c r="G539" s="160">
        <f t="shared" si="75"/>
        <v>70</v>
      </c>
      <c r="H539" s="160"/>
      <c r="I539" s="160">
        <f t="shared" si="75"/>
        <v>70</v>
      </c>
      <c r="J539" s="160">
        <f t="shared" si="75"/>
        <v>70</v>
      </c>
      <c r="K539" s="160"/>
      <c r="L539" s="160">
        <f t="shared" si="75"/>
        <v>70</v>
      </c>
    </row>
    <row r="540" spans="1:12" ht="26.25" x14ac:dyDescent="0.25">
      <c r="A540" s="157"/>
      <c r="B540" s="157" t="s">
        <v>17</v>
      </c>
      <c r="C540" s="159" t="s">
        <v>18</v>
      </c>
      <c r="D540" s="160">
        <v>70</v>
      </c>
      <c r="E540" s="160"/>
      <c r="F540" s="160">
        <v>70</v>
      </c>
      <c r="G540" s="160">
        <v>70</v>
      </c>
      <c r="H540" s="160"/>
      <c r="I540" s="160">
        <v>70</v>
      </c>
      <c r="J540" s="160">
        <v>70</v>
      </c>
      <c r="K540" s="160"/>
      <c r="L540" s="160">
        <v>70</v>
      </c>
    </row>
    <row r="541" spans="1:12" x14ac:dyDescent="0.25">
      <c r="A541" s="154" t="s">
        <v>797</v>
      </c>
      <c r="B541" s="154"/>
      <c r="C541" s="155" t="s">
        <v>332</v>
      </c>
      <c r="D541" s="156">
        <f>D542+D544+D546</f>
        <v>100</v>
      </c>
      <c r="E541" s="156"/>
      <c r="F541" s="156">
        <f>F542+F544+F546</f>
        <v>100</v>
      </c>
      <c r="G541" s="156">
        <f>G542+G544+G546</f>
        <v>160</v>
      </c>
      <c r="H541" s="156"/>
      <c r="I541" s="156">
        <f>I542+I544+I546</f>
        <v>160</v>
      </c>
      <c r="J541" s="156">
        <f>J542+J544+J546</f>
        <v>160</v>
      </c>
      <c r="K541" s="156"/>
      <c r="L541" s="156">
        <f>L542+L544+L546</f>
        <v>160</v>
      </c>
    </row>
    <row r="542" spans="1:12" ht="26.25" x14ac:dyDescent="0.25">
      <c r="A542" s="157" t="s">
        <v>798</v>
      </c>
      <c r="B542" s="158"/>
      <c r="C542" s="180" t="s">
        <v>333</v>
      </c>
      <c r="D542" s="160">
        <f>D543</f>
        <v>70</v>
      </c>
      <c r="E542" s="160"/>
      <c r="F542" s="160">
        <f>F543</f>
        <v>70</v>
      </c>
      <c r="G542" s="160">
        <f>G543</f>
        <v>100</v>
      </c>
      <c r="H542" s="160"/>
      <c r="I542" s="160">
        <f>I543</f>
        <v>100</v>
      </c>
      <c r="J542" s="160">
        <f>J543</f>
        <v>100</v>
      </c>
      <c r="K542" s="160"/>
      <c r="L542" s="160">
        <f>L543</f>
        <v>100</v>
      </c>
    </row>
    <row r="543" spans="1:12" ht="26.25" x14ac:dyDescent="0.25">
      <c r="A543" s="157"/>
      <c r="B543" s="157" t="s">
        <v>17</v>
      </c>
      <c r="C543" s="159" t="s">
        <v>18</v>
      </c>
      <c r="D543" s="160">
        <v>70</v>
      </c>
      <c r="E543" s="160"/>
      <c r="F543" s="160">
        <v>70</v>
      </c>
      <c r="G543" s="160">
        <v>100</v>
      </c>
      <c r="H543" s="160"/>
      <c r="I543" s="160">
        <v>100</v>
      </c>
      <c r="J543" s="160">
        <v>100</v>
      </c>
      <c r="K543" s="160"/>
      <c r="L543" s="160">
        <v>100</v>
      </c>
    </row>
    <row r="544" spans="1:12" ht="14.45" hidden="1" x14ac:dyDescent="0.3">
      <c r="A544" s="157" t="s">
        <v>799</v>
      </c>
      <c r="B544" s="157"/>
      <c r="C544" s="211" t="s">
        <v>334</v>
      </c>
      <c r="D544" s="160">
        <f>D545</f>
        <v>0</v>
      </c>
      <c r="E544" s="160"/>
      <c r="F544" s="160">
        <f>F545</f>
        <v>0</v>
      </c>
      <c r="G544" s="160">
        <f>G545</f>
        <v>20</v>
      </c>
      <c r="H544" s="160"/>
      <c r="I544" s="160">
        <f>I545</f>
        <v>20</v>
      </c>
      <c r="J544" s="160">
        <f>J545</f>
        <v>20</v>
      </c>
      <c r="K544" s="160"/>
      <c r="L544" s="160">
        <f>L545</f>
        <v>20</v>
      </c>
    </row>
    <row r="545" spans="1:12" ht="27" hidden="1" x14ac:dyDescent="0.3">
      <c r="A545" s="157"/>
      <c r="B545" s="157" t="s">
        <v>17</v>
      </c>
      <c r="C545" s="159" t="s">
        <v>18</v>
      </c>
      <c r="D545" s="160">
        <v>0</v>
      </c>
      <c r="E545" s="160"/>
      <c r="F545" s="160">
        <v>0</v>
      </c>
      <c r="G545" s="160">
        <v>20</v>
      </c>
      <c r="H545" s="160"/>
      <c r="I545" s="160">
        <v>20</v>
      </c>
      <c r="J545" s="160">
        <v>20</v>
      </c>
      <c r="K545" s="160"/>
      <c r="L545" s="160">
        <v>20</v>
      </c>
    </row>
    <row r="546" spans="1:12" ht="26.25" x14ac:dyDescent="0.25">
      <c r="A546" s="157" t="s">
        <v>800</v>
      </c>
      <c r="B546" s="157"/>
      <c r="C546" s="180" t="s">
        <v>335</v>
      </c>
      <c r="D546" s="160">
        <f>D547</f>
        <v>30</v>
      </c>
      <c r="E546" s="160"/>
      <c r="F546" s="160">
        <f>F547</f>
        <v>30</v>
      </c>
      <c r="G546" s="160">
        <f>G547</f>
        <v>40</v>
      </c>
      <c r="H546" s="160"/>
      <c r="I546" s="160">
        <f>I547</f>
        <v>40</v>
      </c>
      <c r="J546" s="160">
        <f>J547</f>
        <v>40</v>
      </c>
      <c r="K546" s="160"/>
      <c r="L546" s="160">
        <f>L547</f>
        <v>40</v>
      </c>
    </row>
    <row r="547" spans="1:12" ht="26.25" x14ac:dyDescent="0.25">
      <c r="A547" s="157"/>
      <c r="B547" s="157" t="s">
        <v>17</v>
      </c>
      <c r="C547" s="159" t="s">
        <v>18</v>
      </c>
      <c r="D547" s="160">
        <v>30</v>
      </c>
      <c r="E547" s="160"/>
      <c r="F547" s="160">
        <v>30</v>
      </c>
      <c r="G547" s="160">
        <v>40</v>
      </c>
      <c r="H547" s="160"/>
      <c r="I547" s="160">
        <v>40</v>
      </c>
      <c r="J547" s="160">
        <v>40</v>
      </c>
      <c r="K547" s="160"/>
      <c r="L547" s="160">
        <v>40</v>
      </c>
    </row>
    <row r="548" spans="1:12" ht="51.75" x14ac:dyDescent="0.25">
      <c r="A548" s="148" t="s">
        <v>336</v>
      </c>
      <c r="B548" s="148"/>
      <c r="C548" s="166" t="s">
        <v>337</v>
      </c>
      <c r="D548" s="150">
        <f>D549+D558+D571</f>
        <v>18523.100000000002</v>
      </c>
      <c r="E548" s="478">
        <f>E549+E558+E571</f>
        <v>0</v>
      </c>
      <c r="F548" s="478">
        <f>F549+F558+F571</f>
        <v>18523.100000000002</v>
      </c>
      <c r="G548" s="150">
        <f>G549+G558+G571</f>
        <v>16126.500000000002</v>
      </c>
      <c r="H548" s="150"/>
      <c r="I548" s="150">
        <f>I549+I558+I571</f>
        <v>16126.500000000002</v>
      </c>
      <c r="J548" s="150">
        <f>J549+J558+J571</f>
        <v>15992.7</v>
      </c>
      <c r="K548" s="150"/>
      <c r="L548" s="150">
        <f>L549+L558+L571</f>
        <v>15992.7</v>
      </c>
    </row>
    <row r="549" spans="1:12" ht="39" x14ac:dyDescent="0.25">
      <c r="A549" s="154" t="s">
        <v>338</v>
      </c>
      <c r="B549" s="154"/>
      <c r="C549" s="197" t="s">
        <v>339</v>
      </c>
      <c r="D549" s="156">
        <f>D550+D552+D554</f>
        <v>14892.853000000001</v>
      </c>
      <c r="E549" s="156">
        <f>E550+E552+E554</f>
        <v>0</v>
      </c>
      <c r="F549" s="156">
        <f>F550+F552+F554</f>
        <v>14892.853000000001</v>
      </c>
      <c r="G549" s="156">
        <f>G550+G552+G554</f>
        <v>15007.300000000001</v>
      </c>
      <c r="H549" s="156"/>
      <c r="I549" s="156">
        <f>I550+I552+I554</f>
        <v>15007.300000000001</v>
      </c>
      <c r="J549" s="156">
        <f>J550+J552+J554</f>
        <v>15007.300000000001</v>
      </c>
      <c r="K549" s="156"/>
      <c r="L549" s="156">
        <f>L550+L552+L554</f>
        <v>15007.300000000001</v>
      </c>
    </row>
    <row r="550" spans="1:12" x14ac:dyDescent="0.25">
      <c r="A550" s="157" t="s">
        <v>340</v>
      </c>
      <c r="B550" s="157"/>
      <c r="C550" s="188" t="s">
        <v>459</v>
      </c>
      <c r="D550" s="160">
        <f>D551</f>
        <v>5.75</v>
      </c>
      <c r="E550" s="160"/>
      <c r="F550" s="160">
        <f>F551</f>
        <v>5.75</v>
      </c>
      <c r="G550" s="160">
        <f>G551</f>
        <v>25</v>
      </c>
      <c r="H550" s="160"/>
      <c r="I550" s="160">
        <f>I551</f>
        <v>25</v>
      </c>
      <c r="J550" s="160">
        <f>J551</f>
        <v>25</v>
      </c>
      <c r="K550" s="160"/>
      <c r="L550" s="160">
        <f>L551</f>
        <v>25</v>
      </c>
    </row>
    <row r="551" spans="1:12" ht="26.25" x14ac:dyDescent="0.25">
      <c r="A551" s="157"/>
      <c r="B551" s="157" t="s">
        <v>17</v>
      </c>
      <c r="C551" s="159" t="s">
        <v>18</v>
      </c>
      <c r="D551" s="160">
        <v>5.75</v>
      </c>
      <c r="E551" s="160"/>
      <c r="F551" s="160">
        <v>5.75</v>
      </c>
      <c r="G551" s="160">
        <v>25</v>
      </c>
      <c r="H551" s="160"/>
      <c r="I551" s="160">
        <v>25</v>
      </c>
      <c r="J551" s="160">
        <v>25</v>
      </c>
      <c r="K551" s="160"/>
      <c r="L551" s="160">
        <v>25</v>
      </c>
    </row>
    <row r="552" spans="1:12" ht="51.75" x14ac:dyDescent="0.25">
      <c r="A552" s="157" t="s">
        <v>341</v>
      </c>
      <c r="B552" s="157"/>
      <c r="C552" s="162" t="s">
        <v>442</v>
      </c>
      <c r="D552" s="160">
        <f>D553</f>
        <v>104.90300000000001</v>
      </c>
      <c r="E552" s="160"/>
      <c r="F552" s="160">
        <f>F553</f>
        <v>104.90300000000001</v>
      </c>
      <c r="G552" s="160">
        <f>G553</f>
        <v>70.2</v>
      </c>
      <c r="H552" s="160"/>
      <c r="I552" s="160">
        <f>I553</f>
        <v>70.2</v>
      </c>
      <c r="J552" s="160">
        <f>J553</f>
        <v>70.2</v>
      </c>
      <c r="K552" s="160"/>
      <c r="L552" s="160">
        <f>L553</f>
        <v>70.2</v>
      </c>
    </row>
    <row r="553" spans="1:12" ht="26.25" x14ac:dyDescent="0.25">
      <c r="A553" s="157"/>
      <c r="B553" s="157" t="s">
        <v>17</v>
      </c>
      <c r="C553" s="159" t="s">
        <v>18</v>
      </c>
      <c r="D553" s="160">
        <v>104.90300000000001</v>
      </c>
      <c r="E553" s="160"/>
      <c r="F553" s="160">
        <v>104.90300000000001</v>
      </c>
      <c r="G553" s="160">
        <v>70.2</v>
      </c>
      <c r="H553" s="160"/>
      <c r="I553" s="160">
        <v>70.2</v>
      </c>
      <c r="J553" s="160">
        <v>70.2</v>
      </c>
      <c r="K553" s="160"/>
      <c r="L553" s="160">
        <v>70.2</v>
      </c>
    </row>
    <row r="554" spans="1:12" ht="26.25" x14ac:dyDescent="0.25">
      <c r="A554" s="157" t="s">
        <v>342</v>
      </c>
      <c r="B554" s="157"/>
      <c r="C554" s="212" t="s">
        <v>848</v>
      </c>
      <c r="D554" s="160">
        <f>SUM(D555+D556)</f>
        <v>14782.2</v>
      </c>
      <c r="E554" s="160">
        <f>SUM(E555+E556)</f>
        <v>0</v>
      </c>
      <c r="F554" s="160">
        <f>SUM(F555+F556)</f>
        <v>14782.2</v>
      </c>
      <c r="G554" s="160">
        <f>SUM(G555+G556)</f>
        <v>14912.1</v>
      </c>
      <c r="H554" s="160"/>
      <c r="I554" s="160">
        <f>SUM(I555+I556)</f>
        <v>14912.1</v>
      </c>
      <c r="J554" s="160">
        <f>SUM(J555+J556)</f>
        <v>14912.1</v>
      </c>
      <c r="K554" s="160"/>
      <c r="L554" s="160">
        <f>SUM(L555+L556)</f>
        <v>14912.1</v>
      </c>
    </row>
    <row r="555" spans="1:12" ht="51.75" x14ac:dyDescent="0.25">
      <c r="A555" s="157"/>
      <c r="B555" s="157" t="s">
        <v>30</v>
      </c>
      <c r="C555" s="159" t="s">
        <v>452</v>
      </c>
      <c r="D555" s="160">
        <v>13334.2</v>
      </c>
      <c r="E555" s="160"/>
      <c r="F555" s="160">
        <f>SUM(D555:E555)</f>
        <v>13334.2</v>
      </c>
      <c r="G555" s="160">
        <v>13464.1</v>
      </c>
      <c r="H555" s="160"/>
      <c r="I555" s="160">
        <v>13464.1</v>
      </c>
      <c r="J555" s="160">
        <v>13464.1</v>
      </c>
      <c r="K555" s="160"/>
      <c r="L555" s="160">
        <v>13464.1</v>
      </c>
    </row>
    <row r="556" spans="1:12" ht="26.25" x14ac:dyDescent="0.25">
      <c r="A556" s="157"/>
      <c r="B556" s="157" t="s">
        <v>17</v>
      </c>
      <c r="C556" s="159" t="s">
        <v>18</v>
      </c>
      <c r="D556" s="160">
        <v>1448</v>
      </c>
      <c r="E556" s="160"/>
      <c r="F556" s="160">
        <v>1448</v>
      </c>
      <c r="G556" s="160">
        <v>1448</v>
      </c>
      <c r="H556" s="160"/>
      <c r="I556" s="160">
        <v>1448</v>
      </c>
      <c r="J556" s="160">
        <v>1448</v>
      </c>
      <c r="K556" s="160"/>
      <c r="L556" s="160">
        <v>1448</v>
      </c>
    </row>
    <row r="557" spans="1:12" x14ac:dyDescent="0.25">
      <c r="A557" s="157"/>
      <c r="B557" s="157" t="s">
        <v>32</v>
      </c>
      <c r="C557" s="159" t="s">
        <v>33</v>
      </c>
      <c r="D557" s="160">
        <v>0</v>
      </c>
      <c r="E557" s="160"/>
      <c r="F557" s="160">
        <v>0</v>
      </c>
      <c r="G557" s="160">
        <v>0</v>
      </c>
      <c r="H557" s="160"/>
      <c r="I557" s="160">
        <v>0</v>
      </c>
      <c r="J557" s="160">
        <v>0</v>
      </c>
      <c r="K557" s="160"/>
      <c r="L557" s="160">
        <v>0</v>
      </c>
    </row>
    <row r="558" spans="1:12" ht="26.25" x14ac:dyDescent="0.25">
      <c r="A558" s="154" t="s">
        <v>343</v>
      </c>
      <c r="B558" s="154"/>
      <c r="C558" s="197" t="s">
        <v>344</v>
      </c>
      <c r="D558" s="156">
        <f>D559+D561+D564+D568+D566</f>
        <v>3615.3879999999999</v>
      </c>
      <c r="E558" s="156">
        <f>E559+E561+E564+E568+E566</f>
        <v>0</v>
      </c>
      <c r="F558" s="156">
        <f>F559+F561+F564+F568+F566</f>
        <v>3615.3879999999999</v>
      </c>
      <c r="G558" s="156">
        <f>G559+G561+G564+G568+G566</f>
        <v>1099.2</v>
      </c>
      <c r="H558" s="156"/>
      <c r="I558" s="156">
        <f>I559+I561+I564+I568+I566</f>
        <v>1099.2</v>
      </c>
      <c r="J558" s="156">
        <f>J559+J561+J564+J568+J566</f>
        <v>914.5</v>
      </c>
      <c r="K558" s="156"/>
      <c r="L558" s="156">
        <f>L559+L561+L564+L568+L566</f>
        <v>914.5</v>
      </c>
    </row>
    <row r="559" spans="1:12" ht="26.25" x14ac:dyDescent="0.25">
      <c r="A559" s="157" t="s">
        <v>345</v>
      </c>
      <c r="B559" s="157"/>
      <c r="C559" s="198" t="s">
        <v>346</v>
      </c>
      <c r="D559" s="160">
        <f>D560</f>
        <v>79.784999999999997</v>
      </c>
      <c r="E559" s="160">
        <f>E560</f>
        <v>0</v>
      </c>
      <c r="F559" s="160">
        <f>F560</f>
        <v>79.784999999999997</v>
      </c>
      <c r="G559" s="160">
        <f>G560</f>
        <v>373.6</v>
      </c>
      <c r="H559" s="160"/>
      <c r="I559" s="160">
        <f>I560</f>
        <v>373.6</v>
      </c>
      <c r="J559" s="160">
        <f>J560</f>
        <v>197.5</v>
      </c>
      <c r="K559" s="160"/>
      <c r="L559" s="160">
        <f>L560</f>
        <v>197.5</v>
      </c>
    </row>
    <row r="560" spans="1:12" ht="26.25" x14ac:dyDescent="0.25">
      <c r="A560" s="157"/>
      <c r="B560" s="157" t="s">
        <v>17</v>
      </c>
      <c r="C560" s="159" t="s">
        <v>18</v>
      </c>
      <c r="D560" s="160">
        <v>79.784999999999997</v>
      </c>
      <c r="E560" s="160"/>
      <c r="F560" s="160">
        <v>79.784999999999997</v>
      </c>
      <c r="G560" s="160">
        <v>373.6</v>
      </c>
      <c r="H560" s="160"/>
      <c r="I560" s="160">
        <v>373.6</v>
      </c>
      <c r="J560" s="160">
        <v>197.5</v>
      </c>
      <c r="K560" s="160"/>
      <c r="L560" s="160">
        <v>197.5</v>
      </c>
    </row>
    <row r="561" spans="1:12" ht="26.25" x14ac:dyDescent="0.25">
      <c r="A561" s="157" t="s">
        <v>347</v>
      </c>
      <c r="B561" s="157"/>
      <c r="C561" s="162" t="s">
        <v>348</v>
      </c>
      <c r="D561" s="160">
        <f>D562+D563</f>
        <v>918</v>
      </c>
      <c r="E561" s="160">
        <f>E562+E563</f>
        <v>0</v>
      </c>
      <c r="F561" s="160">
        <f>F562+F563</f>
        <v>918</v>
      </c>
      <c r="G561" s="160">
        <f>G562</f>
        <v>100.8</v>
      </c>
      <c r="H561" s="160"/>
      <c r="I561" s="160">
        <f>I562</f>
        <v>100.8</v>
      </c>
      <c r="J561" s="160">
        <f>J562</f>
        <v>300.8</v>
      </c>
      <c r="K561" s="160"/>
      <c r="L561" s="160">
        <f>L562</f>
        <v>300.8</v>
      </c>
    </row>
    <row r="562" spans="1:12" ht="26.25" x14ac:dyDescent="0.25">
      <c r="A562" s="157"/>
      <c r="B562" s="157" t="s">
        <v>17</v>
      </c>
      <c r="C562" s="159" t="s">
        <v>18</v>
      </c>
      <c r="D562" s="160">
        <v>848</v>
      </c>
      <c r="E562" s="160"/>
      <c r="F562" s="160">
        <f>SUM(D562:E562)</f>
        <v>848</v>
      </c>
      <c r="G562" s="160">
        <v>100.8</v>
      </c>
      <c r="H562" s="160"/>
      <c r="I562" s="160">
        <v>100.8</v>
      </c>
      <c r="J562" s="160">
        <v>300.8</v>
      </c>
      <c r="K562" s="160"/>
      <c r="L562" s="160">
        <v>300.8</v>
      </c>
    </row>
    <row r="563" spans="1:12" x14ac:dyDescent="0.25">
      <c r="A563" s="157"/>
      <c r="B563" s="157" t="s">
        <v>32</v>
      </c>
      <c r="C563" s="159" t="s">
        <v>33</v>
      </c>
      <c r="D563" s="160">
        <v>70</v>
      </c>
      <c r="E563" s="160"/>
      <c r="F563" s="160">
        <v>70</v>
      </c>
      <c r="G563" s="160"/>
      <c r="H563" s="160"/>
      <c r="I563" s="160">
        <v>0</v>
      </c>
      <c r="J563" s="160"/>
      <c r="K563" s="160"/>
      <c r="L563" s="160">
        <v>0</v>
      </c>
    </row>
    <row r="564" spans="1:12" ht="27" hidden="1" x14ac:dyDescent="0.3">
      <c r="A564" s="157" t="s">
        <v>349</v>
      </c>
      <c r="B564" s="157"/>
      <c r="C564" s="212" t="s">
        <v>350</v>
      </c>
      <c r="D564" s="160">
        <f>D565</f>
        <v>0</v>
      </c>
      <c r="E564" s="160"/>
      <c r="F564" s="160">
        <f>F565</f>
        <v>0</v>
      </c>
      <c r="G564" s="160">
        <f>G565</f>
        <v>0</v>
      </c>
      <c r="H564" s="160"/>
      <c r="I564" s="160">
        <f>I565</f>
        <v>0</v>
      </c>
      <c r="J564" s="160">
        <f>J565</f>
        <v>0</v>
      </c>
      <c r="K564" s="160"/>
      <c r="L564" s="160">
        <f>L565</f>
        <v>0</v>
      </c>
    </row>
    <row r="565" spans="1:12" ht="27" hidden="1" x14ac:dyDescent="0.3">
      <c r="A565" s="157"/>
      <c r="B565" s="157" t="s">
        <v>17</v>
      </c>
      <c r="C565" s="159" t="s">
        <v>18</v>
      </c>
      <c r="D565" s="439">
        <v>0</v>
      </c>
      <c r="E565" s="439"/>
      <c r="F565" s="439">
        <v>0</v>
      </c>
      <c r="G565" s="439">
        <v>0</v>
      </c>
      <c r="H565" s="439"/>
      <c r="I565" s="439">
        <v>0</v>
      </c>
      <c r="J565" s="439">
        <v>0</v>
      </c>
      <c r="K565" s="439"/>
      <c r="L565" s="439">
        <v>0</v>
      </c>
    </row>
    <row r="566" spans="1:12" ht="26.25" x14ac:dyDescent="0.25">
      <c r="A566" s="157" t="s">
        <v>351</v>
      </c>
      <c r="B566" s="157"/>
      <c r="C566" s="159" t="s">
        <v>352</v>
      </c>
      <c r="D566" s="160">
        <f>D567</f>
        <v>2155.203</v>
      </c>
      <c r="E566" s="160">
        <f>E567</f>
        <v>0</v>
      </c>
      <c r="F566" s="160">
        <f>F567</f>
        <v>2155.203</v>
      </c>
      <c r="G566" s="160">
        <f>G567</f>
        <v>0</v>
      </c>
      <c r="H566" s="160"/>
      <c r="I566" s="160">
        <f>I567</f>
        <v>0</v>
      </c>
      <c r="J566" s="160">
        <f>J567</f>
        <v>0</v>
      </c>
      <c r="K566" s="160"/>
      <c r="L566" s="160">
        <f>L567</f>
        <v>0</v>
      </c>
    </row>
    <row r="567" spans="1:12" ht="26.25" x14ac:dyDescent="0.25">
      <c r="A567" s="157"/>
      <c r="B567" s="157" t="s">
        <v>17</v>
      </c>
      <c r="C567" s="159" t="s">
        <v>18</v>
      </c>
      <c r="D567" s="38">
        <v>2155.203</v>
      </c>
      <c r="E567" s="38"/>
      <c r="F567" s="38">
        <v>2155.203</v>
      </c>
      <c r="G567" s="38">
        <v>0</v>
      </c>
      <c r="H567" s="38"/>
      <c r="I567" s="38">
        <v>0</v>
      </c>
      <c r="J567" s="38">
        <v>0</v>
      </c>
      <c r="K567" s="38"/>
      <c r="L567" s="38">
        <v>0</v>
      </c>
    </row>
    <row r="568" spans="1:12" x14ac:dyDescent="0.25">
      <c r="A568" s="157" t="s">
        <v>353</v>
      </c>
      <c r="B568" s="157"/>
      <c r="C568" s="212" t="s">
        <v>354</v>
      </c>
      <c r="D568" s="160">
        <f>D569+D570</f>
        <v>462.4</v>
      </c>
      <c r="E568" s="160">
        <f>E569+E570</f>
        <v>0</v>
      </c>
      <c r="F568" s="160">
        <f>F569+F570</f>
        <v>462.4</v>
      </c>
      <c r="G568" s="160">
        <f>G569+G570</f>
        <v>624.79999999999995</v>
      </c>
      <c r="H568" s="160"/>
      <c r="I568" s="160">
        <f>I569+I570</f>
        <v>624.79999999999995</v>
      </c>
      <c r="J568" s="160">
        <f>J569+J570</f>
        <v>416.2</v>
      </c>
      <c r="K568" s="160"/>
      <c r="L568" s="160">
        <f>L569+L570</f>
        <v>416.2</v>
      </c>
    </row>
    <row r="569" spans="1:12" ht="51.75" x14ac:dyDescent="0.25">
      <c r="A569" s="157"/>
      <c r="B569" s="157" t="s">
        <v>30</v>
      </c>
      <c r="C569" s="159" t="s">
        <v>452</v>
      </c>
      <c r="D569" s="160">
        <v>462.4</v>
      </c>
      <c r="E569" s="160"/>
      <c r="F569" s="160">
        <f>SUM(D569:E569)</f>
        <v>462.4</v>
      </c>
      <c r="G569" s="160">
        <v>491</v>
      </c>
      <c r="H569" s="160"/>
      <c r="I569" s="160">
        <v>491</v>
      </c>
      <c r="J569" s="160">
        <v>416.2</v>
      </c>
      <c r="K569" s="160"/>
      <c r="L569" s="160">
        <v>416.2</v>
      </c>
    </row>
    <row r="570" spans="1:12" ht="26.25" x14ac:dyDescent="0.25">
      <c r="A570" s="157"/>
      <c r="B570" s="157" t="s">
        <v>17</v>
      </c>
      <c r="C570" s="159" t="s">
        <v>18</v>
      </c>
      <c r="D570" s="160">
        <v>0</v>
      </c>
      <c r="E570" s="160"/>
      <c r="F570" s="160">
        <f>SUM(D570:E570)</f>
        <v>0</v>
      </c>
      <c r="G570" s="160">
        <v>133.80000000000001</v>
      </c>
      <c r="H570" s="160"/>
      <c r="I570" s="160">
        <v>133.80000000000001</v>
      </c>
      <c r="J570" s="160">
        <v>0</v>
      </c>
      <c r="K570" s="160"/>
      <c r="L570" s="160">
        <v>0</v>
      </c>
    </row>
    <row r="571" spans="1:12" ht="26.25" x14ac:dyDescent="0.25">
      <c r="A571" s="154" t="s">
        <v>355</v>
      </c>
      <c r="B571" s="154"/>
      <c r="C571" s="197" t="s">
        <v>357</v>
      </c>
      <c r="D571" s="156">
        <f t="shared" ref="D571:L572" si="76">D572</f>
        <v>14.859</v>
      </c>
      <c r="E571" s="156">
        <f t="shared" si="76"/>
        <v>0</v>
      </c>
      <c r="F571" s="156">
        <f t="shared" si="76"/>
        <v>14.859</v>
      </c>
      <c r="G571" s="156">
        <f t="shared" si="76"/>
        <v>20</v>
      </c>
      <c r="H571" s="156"/>
      <c r="I571" s="156">
        <f t="shared" si="76"/>
        <v>20</v>
      </c>
      <c r="J571" s="156">
        <f t="shared" si="76"/>
        <v>70.900000000000006</v>
      </c>
      <c r="K571" s="156"/>
      <c r="L571" s="156">
        <f t="shared" si="76"/>
        <v>70.900000000000006</v>
      </c>
    </row>
    <row r="572" spans="1:12" x14ac:dyDescent="0.25">
      <c r="A572" s="157" t="s">
        <v>801</v>
      </c>
      <c r="B572" s="157"/>
      <c r="C572" s="212" t="s">
        <v>358</v>
      </c>
      <c r="D572" s="160">
        <f t="shared" si="76"/>
        <v>14.859</v>
      </c>
      <c r="E572" s="160">
        <f t="shared" si="76"/>
        <v>0</v>
      </c>
      <c r="F572" s="160">
        <f t="shared" si="76"/>
        <v>14.859</v>
      </c>
      <c r="G572" s="160">
        <f t="shared" si="76"/>
        <v>20</v>
      </c>
      <c r="H572" s="160"/>
      <c r="I572" s="160">
        <f t="shared" si="76"/>
        <v>20</v>
      </c>
      <c r="J572" s="160">
        <f t="shared" si="76"/>
        <v>70.900000000000006</v>
      </c>
      <c r="K572" s="160"/>
      <c r="L572" s="160">
        <f t="shared" si="76"/>
        <v>70.900000000000006</v>
      </c>
    </row>
    <row r="573" spans="1:12" ht="26.25" x14ac:dyDescent="0.25">
      <c r="A573" s="157"/>
      <c r="B573" s="157" t="s">
        <v>17</v>
      </c>
      <c r="C573" s="159" t="s">
        <v>18</v>
      </c>
      <c r="D573" s="160">
        <v>14.859</v>
      </c>
      <c r="E573" s="160"/>
      <c r="F573" s="160">
        <v>14.859</v>
      </c>
      <c r="G573" s="160">
        <v>20</v>
      </c>
      <c r="H573" s="160"/>
      <c r="I573" s="160">
        <v>20</v>
      </c>
      <c r="J573" s="160">
        <v>70.900000000000006</v>
      </c>
      <c r="K573" s="160"/>
      <c r="L573" s="160">
        <v>70.900000000000006</v>
      </c>
    </row>
    <row r="574" spans="1:12" ht="39" x14ac:dyDescent="0.25">
      <c r="A574" s="148" t="s">
        <v>359</v>
      </c>
      <c r="B574" s="148"/>
      <c r="C574" s="166" t="s">
        <v>360</v>
      </c>
      <c r="D574" s="150">
        <f>D575</f>
        <v>0</v>
      </c>
      <c r="E574" s="150"/>
      <c r="F574" s="150">
        <f>F575</f>
        <v>0</v>
      </c>
      <c r="G574" s="150">
        <f t="shared" ref="G574:L574" si="77">G575</f>
        <v>0</v>
      </c>
      <c r="H574" s="150"/>
      <c r="I574" s="150">
        <f t="shared" si="77"/>
        <v>0</v>
      </c>
      <c r="J574" s="150">
        <f t="shared" si="77"/>
        <v>7956</v>
      </c>
      <c r="K574" s="150"/>
      <c r="L574" s="150">
        <f t="shared" si="77"/>
        <v>7956</v>
      </c>
    </row>
    <row r="575" spans="1:12" ht="39" x14ac:dyDescent="0.25">
      <c r="A575" s="151" t="s">
        <v>361</v>
      </c>
      <c r="B575" s="178"/>
      <c r="C575" s="152" t="s">
        <v>362</v>
      </c>
      <c r="D575" s="153">
        <f t="shared" ref="D575:L577" si="78">D576</f>
        <v>0</v>
      </c>
      <c r="E575" s="153"/>
      <c r="F575" s="153">
        <f t="shared" si="78"/>
        <v>0</v>
      </c>
      <c r="G575" s="153">
        <f t="shared" si="78"/>
        <v>0</v>
      </c>
      <c r="H575" s="153"/>
      <c r="I575" s="153">
        <f t="shared" si="78"/>
        <v>0</v>
      </c>
      <c r="J575" s="153">
        <f t="shared" si="78"/>
        <v>7956</v>
      </c>
      <c r="K575" s="153"/>
      <c r="L575" s="153">
        <f t="shared" si="78"/>
        <v>7956</v>
      </c>
    </row>
    <row r="576" spans="1:12" ht="39" x14ac:dyDescent="0.25">
      <c r="A576" s="154" t="s">
        <v>435</v>
      </c>
      <c r="B576" s="164"/>
      <c r="C576" s="155" t="s">
        <v>364</v>
      </c>
      <c r="D576" s="213">
        <f t="shared" si="78"/>
        <v>0</v>
      </c>
      <c r="E576" s="213"/>
      <c r="F576" s="213">
        <f t="shared" si="78"/>
        <v>0</v>
      </c>
      <c r="G576" s="213">
        <f t="shared" si="78"/>
        <v>0</v>
      </c>
      <c r="H576" s="213"/>
      <c r="I576" s="213">
        <f t="shared" si="78"/>
        <v>0</v>
      </c>
      <c r="J576" s="213">
        <f t="shared" si="78"/>
        <v>7956</v>
      </c>
      <c r="K576" s="213"/>
      <c r="L576" s="213">
        <f t="shared" si="78"/>
        <v>7956</v>
      </c>
    </row>
    <row r="577" spans="1:12" ht="39" x14ac:dyDescent="0.25">
      <c r="A577" s="157" t="s">
        <v>363</v>
      </c>
      <c r="B577" s="157"/>
      <c r="C577" s="159" t="s">
        <v>434</v>
      </c>
      <c r="D577" s="160">
        <f t="shared" si="78"/>
        <v>0</v>
      </c>
      <c r="E577" s="160"/>
      <c r="F577" s="160">
        <f t="shared" si="78"/>
        <v>0</v>
      </c>
      <c r="G577" s="160">
        <f t="shared" si="78"/>
        <v>0</v>
      </c>
      <c r="H577" s="160"/>
      <c r="I577" s="160">
        <f t="shared" si="78"/>
        <v>0</v>
      </c>
      <c r="J577" s="160">
        <f>J578+J580</f>
        <v>7956</v>
      </c>
      <c r="K577" s="160"/>
      <c r="L577" s="160">
        <f>L578+L580</f>
        <v>7956</v>
      </c>
    </row>
    <row r="578" spans="1:12" x14ac:dyDescent="0.25">
      <c r="A578" s="157"/>
      <c r="B578" s="157" t="s">
        <v>37</v>
      </c>
      <c r="C578" s="159" t="s">
        <v>38</v>
      </c>
      <c r="D578" s="160">
        <v>0</v>
      </c>
      <c r="E578" s="160"/>
      <c r="F578" s="160">
        <v>0</v>
      </c>
      <c r="G578" s="160">
        <v>0</v>
      </c>
      <c r="H578" s="160"/>
      <c r="I578" s="160">
        <v>0</v>
      </c>
      <c r="J578" s="160">
        <f>J579</f>
        <v>6117.2</v>
      </c>
      <c r="K578" s="160"/>
      <c r="L578" s="160">
        <f>L579</f>
        <v>6117.2</v>
      </c>
    </row>
    <row r="579" spans="1:12" x14ac:dyDescent="0.25">
      <c r="A579" s="157"/>
      <c r="B579" s="157"/>
      <c r="C579" s="205" t="s">
        <v>192</v>
      </c>
      <c r="D579" s="160">
        <v>0</v>
      </c>
      <c r="E579" s="160"/>
      <c r="F579" s="160">
        <v>0</v>
      </c>
      <c r="G579" s="160">
        <v>0</v>
      </c>
      <c r="H579" s="160"/>
      <c r="I579" s="160">
        <v>0</v>
      </c>
      <c r="J579" s="160">
        <v>6117.2</v>
      </c>
      <c r="K579" s="160"/>
      <c r="L579" s="160">
        <v>6117.2</v>
      </c>
    </row>
    <row r="580" spans="1:12" ht="26.25" x14ac:dyDescent="0.25">
      <c r="A580" s="157"/>
      <c r="B580" s="157" t="s">
        <v>186</v>
      </c>
      <c r="C580" s="159" t="s">
        <v>187</v>
      </c>
      <c r="D580" s="160">
        <v>0</v>
      </c>
      <c r="E580" s="160"/>
      <c r="F580" s="160">
        <v>0</v>
      </c>
      <c r="G580" s="160">
        <v>0</v>
      </c>
      <c r="H580" s="160"/>
      <c r="I580" s="160">
        <v>0</v>
      </c>
      <c r="J580" s="160">
        <f>J581</f>
        <v>1838.8</v>
      </c>
      <c r="K580" s="160"/>
      <c r="L580" s="160">
        <f>L581</f>
        <v>1838.8</v>
      </c>
    </row>
    <row r="581" spans="1:12" x14ac:dyDescent="0.25">
      <c r="A581" s="157"/>
      <c r="B581" s="157"/>
      <c r="C581" s="205" t="s">
        <v>192</v>
      </c>
      <c r="D581" s="160">
        <v>0</v>
      </c>
      <c r="E581" s="160"/>
      <c r="F581" s="160">
        <v>0</v>
      </c>
      <c r="G581" s="160">
        <v>0</v>
      </c>
      <c r="H581" s="160"/>
      <c r="I581" s="160">
        <v>0</v>
      </c>
      <c r="J581" s="160">
        <v>1838.8</v>
      </c>
      <c r="K581" s="160"/>
      <c r="L581" s="160">
        <v>1838.8</v>
      </c>
    </row>
    <row r="582" spans="1:12" ht="39" x14ac:dyDescent="0.25">
      <c r="A582" s="148" t="s">
        <v>365</v>
      </c>
      <c r="B582" s="210"/>
      <c r="C582" s="166" t="s">
        <v>1132</v>
      </c>
      <c r="D582" s="150">
        <f>D583+D597</f>
        <v>4428.72</v>
      </c>
      <c r="E582" s="150">
        <f>E583+E597</f>
        <v>0</v>
      </c>
      <c r="F582" s="150">
        <f>F583+F597</f>
        <v>4428.72</v>
      </c>
      <c r="G582" s="150">
        <f>G583+G597</f>
        <v>3811.1</v>
      </c>
      <c r="H582" s="150"/>
      <c r="I582" s="150">
        <f>I583+I597</f>
        <v>3811.1</v>
      </c>
      <c r="J582" s="150">
        <f>J583+J597</f>
        <v>2300</v>
      </c>
      <c r="K582" s="150"/>
      <c r="L582" s="150">
        <f>L583+L597</f>
        <v>2300</v>
      </c>
    </row>
    <row r="583" spans="1:12" x14ac:dyDescent="0.25">
      <c r="A583" s="154" t="s">
        <v>366</v>
      </c>
      <c r="B583" s="164"/>
      <c r="C583" s="155" t="s">
        <v>367</v>
      </c>
      <c r="D583" s="156">
        <f>D584+D591+D586+D595</f>
        <v>4178.72</v>
      </c>
      <c r="E583" s="156">
        <f>E584+E591+E586+E595</f>
        <v>0</v>
      </c>
      <c r="F583" s="156">
        <f>F584+F591+F586+F595</f>
        <v>4178.72</v>
      </c>
      <c r="G583" s="156">
        <f>G584+G591</f>
        <v>3811.1</v>
      </c>
      <c r="H583" s="156"/>
      <c r="I583" s="156">
        <f>I584+I591</f>
        <v>3811.1</v>
      </c>
      <c r="J583" s="156">
        <f>J584+J591</f>
        <v>2000</v>
      </c>
      <c r="K583" s="156"/>
      <c r="L583" s="156">
        <f>L584+L591</f>
        <v>2000</v>
      </c>
    </row>
    <row r="584" spans="1:12" x14ac:dyDescent="0.25">
      <c r="A584" s="157" t="s">
        <v>473</v>
      </c>
      <c r="B584" s="157"/>
      <c r="C584" s="159" t="s">
        <v>743</v>
      </c>
      <c r="D584" s="160">
        <f>D585</f>
        <v>1083.9000000000001</v>
      </c>
      <c r="E584" s="160"/>
      <c r="F584" s="160">
        <f>F585</f>
        <v>1083.9000000000001</v>
      </c>
      <c r="G584" s="160">
        <f>G585</f>
        <v>500</v>
      </c>
      <c r="H584" s="160"/>
      <c r="I584" s="160">
        <f>I585</f>
        <v>500</v>
      </c>
      <c r="J584" s="160">
        <f>J585</f>
        <v>1000</v>
      </c>
      <c r="K584" s="160"/>
      <c r="L584" s="160">
        <f>L585</f>
        <v>1000</v>
      </c>
    </row>
    <row r="585" spans="1:12" ht="26.25" x14ac:dyDescent="0.25">
      <c r="A585" s="157"/>
      <c r="B585" s="157" t="s">
        <v>17</v>
      </c>
      <c r="C585" s="159" t="s">
        <v>18</v>
      </c>
      <c r="D585" s="160">
        <v>1083.9000000000001</v>
      </c>
      <c r="E585" s="160"/>
      <c r="F585" s="160">
        <f>SUM(D585:E585)</f>
        <v>1083.9000000000001</v>
      </c>
      <c r="G585" s="160">
        <v>500</v>
      </c>
      <c r="H585" s="160"/>
      <c r="I585" s="160">
        <v>500</v>
      </c>
      <c r="J585" s="160">
        <v>1000</v>
      </c>
      <c r="K585" s="160"/>
      <c r="L585" s="160">
        <v>1000</v>
      </c>
    </row>
    <row r="586" spans="1:12" x14ac:dyDescent="0.25">
      <c r="A586" s="157" t="s">
        <v>1090</v>
      </c>
      <c r="B586" s="157"/>
      <c r="C586" s="159" t="s">
        <v>1091</v>
      </c>
      <c r="D586" s="160">
        <f>D587</f>
        <v>107.1</v>
      </c>
      <c r="E586" s="160"/>
      <c r="F586" s="160">
        <f>F587</f>
        <v>107.1</v>
      </c>
      <c r="G586" s="160"/>
      <c r="H586" s="160"/>
      <c r="I586" s="160">
        <v>0</v>
      </c>
      <c r="J586" s="160"/>
      <c r="K586" s="160"/>
      <c r="L586" s="160">
        <v>0</v>
      </c>
    </row>
    <row r="587" spans="1:12" ht="26.25" x14ac:dyDescent="0.25">
      <c r="A587" s="157"/>
      <c r="B587" s="157" t="s">
        <v>17</v>
      </c>
      <c r="C587" s="159" t="s">
        <v>18</v>
      </c>
      <c r="D587" s="160">
        <f>D588+D589+D590</f>
        <v>107.1</v>
      </c>
      <c r="E587" s="160"/>
      <c r="F587" s="160">
        <f>F588+F589+F590</f>
        <v>107.1</v>
      </c>
      <c r="G587" s="160"/>
      <c r="H587" s="160"/>
      <c r="I587" s="160">
        <v>0</v>
      </c>
      <c r="J587" s="160"/>
      <c r="K587" s="160"/>
      <c r="L587" s="160">
        <v>0</v>
      </c>
    </row>
    <row r="588" spans="1:12" x14ac:dyDescent="0.25">
      <c r="A588" s="157"/>
      <c r="B588" s="157"/>
      <c r="C588" s="205" t="s">
        <v>1092</v>
      </c>
      <c r="D588" s="160">
        <v>61.5</v>
      </c>
      <c r="E588" s="160"/>
      <c r="F588" s="160">
        <v>61.5</v>
      </c>
      <c r="G588" s="160"/>
      <c r="H588" s="160"/>
      <c r="I588" s="160">
        <v>0</v>
      </c>
      <c r="J588" s="160"/>
      <c r="K588" s="160"/>
      <c r="L588" s="160">
        <v>0</v>
      </c>
    </row>
    <row r="589" spans="1:12" x14ac:dyDescent="0.25">
      <c r="A589" s="157"/>
      <c r="B589" s="157"/>
      <c r="C589" s="205" t="s">
        <v>191</v>
      </c>
      <c r="D589" s="160">
        <v>29.5</v>
      </c>
      <c r="E589" s="160"/>
      <c r="F589" s="160">
        <v>29.5</v>
      </c>
      <c r="G589" s="160"/>
      <c r="H589" s="160"/>
      <c r="I589" s="160">
        <v>0</v>
      </c>
      <c r="J589" s="160"/>
      <c r="K589" s="160"/>
      <c r="L589" s="160">
        <v>0</v>
      </c>
    </row>
    <row r="590" spans="1:12" x14ac:dyDescent="0.25">
      <c r="A590" s="157"/>
      <c r="B590" s="157"/>
      <c r="C590" s="159" t="s">
        <v>449</v>
      </c>
      <c r="D590" s="160">
        <v>16.100000000000001</v>
      </c>
      <c r="E590" s="160"/>
      <c r="F590" s="160">
        <v>16.100000000000001</v>
      </c>
      <c r="G590" s="160"/>
      <c r="H590" s="160"/>
      <c r="I590" s="160">
        <v>0</v>
      </c>
      <c r="J590" s="160"/>
      <c r="K590" s="160"/>
      <c r="L590" s="160">
        <v>0</v>
      </c>
    </row>
    <row r="591" spans="1:12" ht="25.5" x14ac:dyDescent="0.25">
      <c r="A591" s="157" t="s">
        <v>464</v>
      </c>
      <c r="B591" s="157"/>
      <c r="C591" s="188" t="s">
        <v>741</v>
      </c>
      <c r="D591" s="160">
        <f>D592</f>
        <v>2915.7200000000003</v>
      </c>
      <c r="E591" s="160"/>
      <c r="F591" s="160">
        <f>F592</f>
        <v>2915.7200000000003</v>
      </c>
      <c r="G591" s="160">
        <f>G592</f>
        <v>3311.1</v>
      </c>
      <c r="H591" s="160"/>
      <c r="I591" s="160">
        <f>I592</f>
        <v>3311.1</v>
      </c>
      <c r="J591" s="160">
        <f>J592</f>
        <v>1000</v>
      </c>
      <c r="K591" s="160"/>
      <c r="L591" s="160">
        <f>L592</f>
        <v>1000</v>
      </c>
    </row>
    <row r="592" spans="1:12" ht="26.25" x14ac:dyDescent="0.25">
      <c r="A592" s="157"/>
      <c r="B592" s="157" t="s">
        <v>17</v>
      </c>
      <c r="C592" s="159" t="s">
        <v>18</v>
      </c>
      <c r="D592" s="160">
        <f>D593+D594</f>
        <v>2915.7200000000003</v>
      </c>
      <c r="E592" s="160"/>
      <c r="F592" s="160">
        <f>F593+F594</f>
        <v>2915.7200000000003</v>
      </c>
      <c r="G592" s="160">
        <f>G593+G594</f>
        <v>3311.1</v>
      </c>
      <c r="H592" s="160"/>
      <c r="I592" s="160">
        <f>I593+I594</f>
        <v>3311.1</v>
      </c>
      <c r="J592" s="160">
        <v>1000</v>
      </c>
      <c r="K592" s="160"/>
      <c r="L592" s="160">
        <v>1000</v>
      </c>
    </row>
    <row r="593" spans="1:12" x14ac:dyDescent="0.25">
      <c r="A593" s="157"/>
      <c r="B593" s="157"/>
      <c r="C593" s="205" t="s">
        <v>191</v>
      </c>
      <c r="D593" s="160">
        <v>2478.3620000000001</v>
      </c>
      <c r="E593" s="160"/>
      <c r="F593" s="160">
        <f>SUM(D593:E593)</f>
        <v>2478.3620000000001</v>
      </c>
      <c r="G593" s="160">
        <v>2814.4</v>
      </c>
      <c r="H593" s="160"/>
      <c r="I593" s="160">
        <v>2814.4</v>
      </c>
      <c r="J593" s="160">
        <v>0</v>
      </c>
      <c r="K593" s="160"/>
      <c r="L593" s="160">
        <v>0</v>
      </c>
    </row>
    <row r="594" spans="1:12" x14ac:dyDescent="0.25">
      <c r="A594" s="157"/>
      <c r="B594" s="157"/>
      <c r="C594" s="159" t="s">
        <v>449</v>
      </c>
      <c r="D594" s="160">
        <v>437.358</v>
      </c>
      <c r="E594" s="160"/>
      <c r="F594" s="160">
        <f>SUM(D594:E594)</f>
        <v>437.358</v>
      </c>
      <c r="G594" s="160">
        <v>496.7</v>
      </c>
      <c r="H594" s="160"/>
      <c r="I594" s="160">
        <v>496.7</v>
      </c>
      <c r="J594" s="160">
        <v>1000</v>
      </c>
      <c r="K594" s="160"/>
      <c r="L594" s="160">
        <v>1000</v>
      </c>
    </row>
    <row r="595" spans="1:12" ht="51.75" x14ac:dyDescent="0.25">
      <c r="A595" s="157" t="s">
        <v>1109</v>
      </c>
      <c r="B595" s="157"/>
      <c r="C595" s="159" t="s">
        <v>1108</v>
      </c>
      <c r="D595" s="160">
        <v>72</v>
      </c>
      <c r="E595" s="160"/>
      <c r="F595" s="160">
        <v>72</v>
      </c>
      <c r="G595" s="160"/>
      <c r="H595" s="160"/>
      <c r="I595" s="160">
        <v>0</v>
      </c>
      <c r="J595" s="160"/>
      <c r="K595" s="160"/>
      <c r="L595" s="160">
        <v>0</v>
      </c>
    </row>
    <row r="596" spans="1:12" ht="26.25" x14ac:dyDescent="0.25">
      <c r="A596" s="157"/>
      <c r="B596" s="157" t="s">
        <v>17</v>
      </c>
      <c r="C596" s="159" t="s">
        <v>18</v>
      </c>
      <c r="D596" s="160">
        <v>72</v>
      </c>
      <c r="E596" s="160"/>
      <c r="F596" s="160">
        <v>72</v>
      </c>
      <c r="G596" s="160"/>
      <c r="H596" s="160"/>
      <c r="I596" s="160">
        <v>0</v>
      </c>
      <c r="J596" s="160"/>
      <c r="K596" s="160"/>
      <c r="L596" s="160">
        <v>0</v>
      </c>
    </row>
    <row r="597" spans="1:12" ht="39" x14ac:dyDescent="0.25">
      <c r="A597" s="154" t="s">
        <v>368</v>
      </c>
      <c r="B597" s="164"/>
      <c r="C597" s="155" t="s">
        <v>1118</v>
      </c>
      <c r="D597" s="156">
        <f t="shared" ref="D597:L598" si="79">D598</f>
        <v>250</v>
      </c>
      <c r="E597" s="156"/>
      <c r="F597" s="156">
        <f t="shared" si="79"/>
        <v>250</v>
      </c>
      <c r="G597" s="156">
        <f t="shared" si="79"/>
        <v>0</v>
      </c>
      <c r="H597" s="156"/>
      <c r="I597" s="156">
        <f t="shared" si="79"/>
        <v>0</v>
      </c>
      <c r="J597" s="156">
        <f t="shared" si="79"/>
        <v>300</v>
      </c>
      <c r="K597" s="156"/>
      <c r="L597" s="156">
        <f t="shared" si="79"/>
        <v>300</v>
      </c>
    </row>
    <row r="598" spans="1:12" ht="39" x14ac:dyDescent="0.25">
      <c r="A598" s="157" t="s">
        <v>474</v>
      </c>
      <c r="B598" s="157"/>
      <c r="C598" s="159" t="s">
        <v>369</v>
      </c>
      <c r="D598" s="160">
        <f t="shared" si="79"/>
        <v>250</v>
      </c>
      <c r="E598" s="160"/>
      <c r="F598" s="160">
        <f t="shared" si="79"/>
        <v>250</v>
      </c>
      <c r="G598" s="160">
        <f t="shared" si="79"/>
        <v>0</v>
      </c>
      <c r="H598" s="160"/>
      <c r="I598" s="160">
        <f t="shared" si="79"/>
        <v>0</v>
      </c>
      <c r="J598" s="160">
        <f t="shared" si="79"/>
        <v>300</v>
      </c>
      <c r="K598" s="160"/>
      <c r="L598" s="160">
        <f t="shared" si="79"/>
        <v>300</v>
      </c>
    </row>
    <row r="599" spans="1:12" ht="26.25" x14ac:dyDescent="0.25">
      <c r="A599" s="157"/>
      <c r="B599" s="157" t="s">
        <v>17</v>
      </c>
      <c r="C599" s="159" t="s">
        <v>18</v>
      </c>
      <c r="D599" s="160">
        <v>250</v>
      </c>
      <c r="E599" s="160"/>
      <c r="F599" s="160">
        <v>250</v>
      </c>
      <c r="G599" s="160">
        <v>0</v>
      </c>
      <c r="H599" s="160"/>
      <c r="I599" s="160">
        <v>0</v>
      </c>
      <c r="J599" s="160">
        <v>300</v>
      </c>
      <c r="K599" s="160"/>
      <c r="L599" s="160">
        <v>300</v>
      </c>
    </row>
    <row r="600" spans="1:12" ht="39" x14ac:dyDescent="0.25">
      <c r="A600" s="148" t="s">
        <v>370</v>
      </c>
      <c r="B600" s="148"/>
      <c r="C600" s="166" t="s">
        <v>414</v>
      </c>
      <c r="D600" s="150">
        <f>D601</f>
        <v>429.1</v>
      </c>
      <c r="E600" s="150"/>
      <c r="F600" s="150">
        <f>F601</f>
        <v>429.1</v>
      </c>
      <c r="G600" s="150">
        <f>G601</f>
        <v>431.1</v>
      </c>
      <c r="H600" s="150">
        <f>H601</f>
        <v>0</v>
      </c>
      <c r="I600" s="150">
        <f>I601</f>
        <v>431.1</v>
      </c>
      <c r="J600" s="150">
        <f>J601</f>
        <v>0</v>
      </c>
      <c r="K600" s="150"/>
      <c r="L600" s="150">
        <f>L601</f>
        <v>0</v>
      </c>
    </row>
    <row r="601" spans="1:12" ht="39" x14ac:dyDescent="0.25">
      <c r="A601" s="154" t="s">
        <v>436</v>
      </c>
      <c r="B601" s="164"/>
      <c r="C601" s="155" t="s">
        <v>371</v>
      </c>
      <c r="D601" s="156">
        <f>D602+D604</f>
        <v>429.1</v>
      </c>
      <c r="E601" s="156"/>
      <c r="F601" s="156">
        <f>F602+F604</f>
        <v>429.1</v>
      </c>
      <c r="G601" s="156">
        <f>G602+G604</f>
        <v>431.1</v>
      </c>
      <c r="H601" s="156">
        <f>H602+H604</f>
        <v>0</v>
      </c>
      <c r="I601" s="156">
        <f>I602+I604</f>
        <v>431.1</v>
      </c>
      <c r="J601" s="156">
        <f>J602+J604</f>
        <v>0</v>
      </c>
      <c r="K601" s="156"/>
      <c r="L601" s="156">
        <f>L602+L604</f>
        <v>0</v>
      </c>
    </row>
    <row r="602" spans="1:12" ht="40.15" hidden="1" x14ac:dyDescent="0.3">
      <c r="A602" s="157" t="s">
        <v>373</v>
      </c>
      <c r="B602" s="157"/>
      <c r="C602" s="159" t="s">
        <v>374</v>
      </c>
      <c r="D602" s="160">
        <v>0</v>
      </c>
      <c r="E602" s="160"/>
      <c r="F602" s="160">
        <v>0</v>
      </c>
      <c r="G602" s="160">
        <v>0</v>
      </c>
      <c r="H602" s="160">
        <f>H603</f>
        <v>0</v>
      </c>
      <c r="I602" s="160">
        <f>SUM(G602:H602)</f>
        <v>0</v>
      </c>
      <c r="J602" s="160">
        <v>0</v>
      </c>
      <c r="K602" s="160"/>
      <c r="L602" s="160">
        <v>0</v>
      </c>
    </row>
    <row r="603" spans="1:12" ht="27" hidden="1" x14ac:dyDescent="0.3">
      <c r="A603" s="157"/>
      <c r="B603" s="157" t="s">
        <v>17</v>
      </c>
      <c r="C603" s="159" t="s">
        <v>372</v>
      </c>
      <c r="D603" s="160">
        <v>0</v>
      </c>
      <c r="E603" s="160"/>
      <c r="F603" s="160">
        <v>0</v>
      </c>
      <c r="G603" s="160">
        <v>0</v>
      </c>
      <c r="H603" s="160">
        <v>0</v>
      </c>
      <c r="I603" s="160">
        <f>SUM(G603:H603)</f>
        <v>0</v>
      </c>
      <c r="J603" s="160">
        <v>0</v>
      </c>
      <c r="K603" s="160"/>
      <c r="L603" s="160">
        <v>0</v>
      </c>
    </row>
    <row r="604" spans="1:12" ht="38.25" x14ac:dyDescent="0.25">
      <c r="A604" s="192" t="s">
        <v>491</v>
      </c>
      <c r="B604" s="192"/>
      <c r="C604" s="188" t="s">
        <v>492</v>
      </c>
      <c r="D604" s="160">
        <f>D605</f>
        <v>429.1</v>
      </c>
      <c r="E604" s="160"/>
      <c r="F604" s="160">
        <f>F605</f>
        <v>429.1</v>
      </c>
      <c r="G604" s="160">
        <f>G605</f>
        <v>431.1</v>
      </c>
      <c r="H604" s="160">
        <f>H605</f>
        <v>0</v>
      </c>
      <c r="I604" s="160">
        <f>I605</f>
        <v>431.1</v>
      </c>
      <c r="J604" s="160">
        <v>0</v>
      </c>
      <c r="K604" s="160"/>
      <c r="L604" s="160">
        <v>0</v>
      </c>
    </row>
    <row r="605" spans="1:12" ht="26.25" x14ac:dyDescent="0.25">
      <c r="A605" s="157"/>
      <c r="B605" s="157" t="s">
        <v>17</v>
      </c>
      <c r="C605" s="159" t="s">
        <v>372</v>
      </c>
      <c r="D605" s="160">
        <f>SUM(D606:D607)</f>
        <v>429.1</v>
      </c>
      <c r="E605" s="160"/>
      <c r="F605" s="160">
        <f>SUM(F606:F607)</f>
        <v>429.1</v>
      </c>
      <c r="G605" s="160">
        <f>SUM(G606:G607)</f>
        <v>431.1</v>
      </c>
      <c r="H605" s="160">
        <f>SUM(H606:H607)</f>
        <v>0</v>
      </c>
      <c r="I605" s="160">
        <f>SUM(I606:I607)</f>
        <v>431.1</v>
      </c>
      <c r="J605" s="160">
        <v>0</v>
      </c>
      <c r="K605" s="160"/>
      <c r="L605" s="160">
        <v>0</v>
      </c>
    </row>
    <row r="606" spans="1:12" x14ac:dyDescent="0.25">
      <c r="A606" s="157"/>
      <c r="B606" s="157"/>
      <c r="C606" s="159" t="s">
        <v>102</v>
      </c>
      <c r="D606" s="160">
        <v>321.7</v>
      </c>
      <c r="E606" s="160"/>
      <c r="F606" s="160">
        <v>321.7</v>
      </c>
      <c r="G606" s="160">
        <v>323.3</v>
      </c>
      <c r="H606" s="160"/>
      <c r="I606" s="160">
        <v>323.3</v>
      </c>
      <c r="J606" s="160">
        <v>0</v>
      </c>
      <c r="K606" s="160"/>
      <c r="L606" s="160">
        <v>0</v>
      </c>
    </row>
    <row r="607" spans="1:12" x14ac:dyDescent="0.25">
      <c r="A607" s="157"/>
      <c r="B607" s="157"/>
      <c r="C607" s="159" t="s">
        <v>146</v>
      </c>
      <c r="D607" s="160">
        <v>107.4</v>
      </c>
      <c r="E607" s="160"/>
      <c r="F607" s="160">
        <v>107.4</v>
      </c>
      <c r="G607" s="160">
        <v>107.8</v>
      </c>
      <c r="H607" s="160"/>
      <c r="I607" s="160">
        <v>107.8</v>
      </c>
      <c r="J607" s="160">
        <v>0</v>
      </c>
      <c r="K607" s="160"/>
      <c r="L607" s="160">
        <v>0</v>
      </c>
    </row>
    <row r="608" spans="1:12" x14ac:dyDescent="0.25">
      <c r="A608" s="214" t="s">
        <v>375</v>
      </c>
      <c r="B608" s="214"/>
      <c r="C608" s="215" t="s">
        <v>376</v>
      </c>
      <c r="D608" s="216">
        <f t="shared" ref="D608:L608" si="80">D609+D617</f>
        <v>60996.499999999993</v>
      </c>
      <c r="E608" s="216">
        <f t="shared" si="80"/>
        <v>1829.8</v>
      </c>
      <c r="F608" s="216">
        <f t="shared" si="80"/>
        <v>62826.299999999996</v>
      </c>
      <c r="G608" s="216">
        <f t="shared" si="80"/>
        <v>52581.5</v>
      </c>
      <c r="H608" s="216">
        <f t="shared" si="80"/>
        <v>0</v>
      </c>
      <c r="I608" s="216">
        <f t="shared" si="80"/>
        <v>52581.5</v>
      </c>
      <c r="J608" s="216">
        <f t="shared" si="80"/>
        <v>53699.5</v>
      </c>
      <c r="K608" s="216">
        <f t="shared" si="80"/>
        <v>0</v>
      </c>
      <c r="L608" s="216">
        <f t="shared" si="80"/>
        <v>53699.5</v>
      </c>
    </row>
    <row r="609" spans="1:12" ht="26.25" x14ac:dyDescent="0.25">
      <c r="A609" s="217" t="s">
        <v>377</v>
      </c>
      <c r="B609" s="218"/>
      <c r="C609" s="219" t="s">
        <v>378</v>
      </c>
      <c r="D609" s="220">
        <f>D610+D612+D615</f>
        <v>2608.1000000000004</v>
      </c>
      <c r="E609" s="220">
        <f>E610+E612+E615</f>
        <v>0</v>
      </c>
      <c r="F609" s="220">
        <f>F610+F612+F615</f>
        <v>2608.1000000000004</v>
      </c>
      <c r="G609" s="220">
        <f>G610+G612+G615</f>
        <v>2610.6999999999998</v>
      </c>
      <c r="H609" s="220"/>
      <c r="I609" s="220">
        <f>I610+I612+I615</f>
        <v>2610.6999999999998</v>
      </c>
      <c r="J609" s="220">
        <f>J610+J612+J615</f>
        <v>2610.6999999999998</v>
      </c>
      <c r="K609" s="220"/>
      <c r="L609" s="220">
        <f>L610+L612+L615</f>
        <v>2610.6999999999998</v>
      </c>
    </row>
    <row r="610" spans="1:12" ht="27.75" customHeight="1" x14ac:dyDescent="0.25">
      <c r="A610" s="157" t="s">
        <v>379</v>
      </c>
      <c r="B610" s="157"/>
      <c r="C610" s="159" t="s">
        <v>380</v>
      </c>
      <c r="D610" s="160">
        <f>D611</f>
        <v>1164</v>
      </c>
      <c r="E610" s="160"/>
      <c r="F610" s="160">
        <f>F611</f>
        <v>1164</v>
      </c>
      <c r="G610" s="160">
        <f>G611</f>
        <v>1164</v>
      </c>
      <c r="H610" s="160"/>
      <c r="I610" s="160">
        <f>I611</f>
        <v>1164</v>
      </c>
      <c r="J610" s="160">
        <f>J611</f>
        <v>1164</v>
      </c>
      <c r="K610" s="160"/>
      <c r="L610" s="160">
        <f>L611</f>
        <v>1164</v>
      </c>
    </row>
    <row r="611" spans="1:12" ht="51.75" x14ac:dyDescent="0.25">
      <c r="A611" s="157"/>
      <c r="B611" s="157" t="s">
        <v>30</v>
      </c>
      <c r="C611" s="159" t="s">
        <v>452</v>
      </c>
      <c r="D611" s="160">
        <v>1164</v>
      </c>
      <c r="E611" s="160"/>
      <c r="F611" s="160">
        <v>1164</v>
      </c>
      <c r="G611" s="160">
        <v>1164</v>
      </c>
      <c r="H611" s="160"/>
      <c r="I611" s="160">
        <v>1164</v>
      </c>
      <c r="J611" s="160">
        <v>1164</v>
      </c>
      <c r="K611" s="160"/>
      <c r="L611" s="160">
        <v>1164</v>
      </c>
    </row>
    <row r="612" spans="1:12" ht="26.25" x14ac:dyDescent="0.25">
      <c r="A612" s="157" t="s">
        <v>381</v>
      </c>
      <c r="B612" s="157"/>
      <c r="C612" s="159" t="s">
        <v>382</v>
      </c>
      <c r="D612" s="160">
        <f>D613+D614</f>
        <v>1433.1000000000001</v>
      </c>
      <c r="E612" s="160">
        <f>E613+E614</f>
        <v>0</v>
      </c>
      <c r="F612" s="160">
        <f>F613+F614</f>
        <v>1433.1000000000001</v>
      </c>
      <c r="G612" s="160">
        <f>G613+G614</f>
        <v>1446.7</v>
      </c>
      <c r="H612" s="160"/>
      <c r="I612" s="160">
        <f>I613+I614</f>
        <v>1446.7</v>
      </c>
      <c r="J612" s="160">
        <f>J613+J614</f>
        <v>1446.7</v>
      </c>
      <c r="K612" s="160"/>
      <c r="L612" s="160">
        <f>L613+L614</f>
        <v>1446.7</v>
      </c>
    </row>
    <row r="613" spans="1:12" ht="51.75" x14ac:dyDescent="0.25">
      <c r="A613" s="157"/>
      <c r="B613" s="157" t="s">
        <v>30</v>
      </c>
      <c r="C613" s="159" t="s">
        <v>452</v>
      </c>
      <c r="D613" s="160">
        <v>1392.4</v>
      </c>
      <c r="E613" s="160"/>
      <c r="F613" s="160">
        <f>SUM(D613:E613)</f>
        <v>1392.4</v>
      </c>
      <c r="G613" s="160">
        <v>1406</v>
      </c>
      <c r="H613" s="160"/>
      <c r="I613" s="160">
        <v>1406</v>
      </c>
      <c r="J613" s="160">
        <v>1406</v>
      </c>
      <c r="K613" s="160"/>
      <c r="L613" s="160">
        <v>1406</v>
      </c>
    </row>
    <row r="614" spans="1:12" ht="26.25" x14ac:dyDescent="0.25">
      <c r="A614" s="157"/>
      <c r="B614" s="157" t="s">
        <v>17</v>
      </c>
      <c r="C614" s="159" t="s">
        <v>18</v>
      </c>
      <c r="D614" s="160">
        <v>40.700000000000003</v>
      </c>
      <c r="E614" s="160"/>
      <c r="F614" s="160">
        <v>40.700000000000003</v>
      </c>
      <c r="G614" s="160">
        <v>40.700000000000003</v>
      </c>
      <c r="H614" s="160"/>
      <c r="I614" s="160">
        <v>40.700000000000003</v>
      </c>
      <c r="J614" s="160">
        <v>40.700000000000003</v>
      </c>
      <c r="K614" s="160"/>
      <c r="L614" s="160">
        <v>40.700000000000003</v>
      </c>
    </row>
    <row r="615" spans="1:12" x14ac:dyDescent="0.25">
      <c r="A615" s="157" t="s">
        <v>383</v>
      </c>
      <c r="B615" s="157"/>
      <c r="C615" s="159" t="s">
        <v>384</v>
      </c>
      <c r="D615" s="160">
        <f>D616</f>
        <v>11</v>
      </c>
      <c r="E615" s="160"/>
      <c r="F615" s="160">
        <f>F616</f>
        <v>11</v>
      </c>
      <c r="G615" s="160">
        <f>G616</f>
        <v>0</v>
      </c>
      <c r="H615" s="160"/>
      <c r="I615" s="160">
        <f>I616</f>
        <v>0</v>
      </c>
      <c r="J615" s="160">
        <f>J616</f>
        <v>0</v>
      </c>
      <c r="K615" s="160"/>
      <c r="L615" s="160">
        <f>L616</f>
        <v>0</v>
      </c>
    </row>
    <row r="616" spans="1:12" ht="26.25" x14ac:dyDescent="0.25">
      <c r="A616" s="157"/>
      <c r="B616" s="157" t="s">
        <v>17</v>
      </c>
      <c r="C616" s="159" t="s">
        <v>18</v>
      </c>
      <c r="D616" s="160">
        <v>11</v>
      </c>
      <c r="E616" s="160"/>
      <c r="F616" s="160">
        <v>11</v>
      </c>
      <c r="G616" s="160">
        <v>0</v>
      </c>
      <c r="H616" s="160"/>
      <c r="I616" s="160">
        <v>0</v>
      </c>
      <c r="J616" s="160">
        <v>0</v>
      </c>
      <c r="K616" s="160"/>
      <c r="L616" s="160">
        <v>0</v>
      </c>
    </row>
    <row r="617" spans="1:12" ht="39" x14ac:dyDescent="0.25">
      <c r="A617" s="217" t="s">
        <v>385</v>
      </c>
      <c r="B617" s="217"/>
      <c r="C617" s="219" t="s">
        <v>386</v>
      </c>
      <c r="D617" s="220">
        <f>D618+D622+D629+D631+D637+D639+D641+D643+D647+D649+D657+D6411+D625+D651+D653+D660+D662+D635+D665</f>
        <v>58388.399999999994</v>
      </c>
      <c r="E617" s="220">
        <f>E618+E622+E629+E631+E637+E639+E641+E643+E647+E649+E657+E6411+E625+E651+E653+E660+E662+E635+E665+E627+E655+E667</f>
        <v>1829.8</v>
      </c>
      <c r="F617" s="220">
        <f>F618+F622+F629+F631+F637+F639+F641+F643+F647+F649+F657+F6411+F625+F651+F653+F660+F662+F635+F665+F627+F655+F667</f>
        <v>60218.2</v>
      </c>
      <c r="G617" s="220">
        <f>G618+G622+G629+G631+G637+G639+G641+G643+G647+G649+G657+G6411+G625+G651+G653</f>
        <v>49970.8</v>
      </c>
      <c r="H617" s="220">
        <f>H618+H622+H629+H631+H637+H639+H641+H643+H647+H649+H657+H6411+H625+H651+H653+H660+H662+H635+H665</f>
        <v>0</v>
      </c>
      <c r="I617" s="220">
        <f>I618+I622+I629+I631+I637+I639+I641+I643+I647+I649+I657+I6411+I625+I651+I653</f>
        <v>49970.8</v>
      </c>
      <c r="J617" s="220">
        <f>J618+J622+J629+J631+J637+J639+J641+J643+J647+J649+J657+J6411+J625+J651+J653</f>
        <v>51088.800000000003</v>
      </c>
      <c r="K617" s="220">
        <f>K618+K622+K629+K631+K637+K639+K641+K643+K647+K649+K657+K6411+K625+K651+K653+K660+K662+K635+K665</f>
        <v>0</v>
      </c>
      <c r="L617" s="220">
        <f>L618+L622+L629+L631+L637+L639+L641+L643+L647+L649+L657+L6411+L625+L651+L653</f>
        <v>51088.800000000003</v>
      </c>
    </row>
    <row r="618" spans="1:12" ht="26.25" x14ac:dyDescent="0.25">
      <c r="A618" s="157" t="s">
        <v>387</v>
      </c>
      <c r="B618" s="157"/>
      <c r="C618" s="159" t="s">
        <v>388</v>
      </c>
      <c r="D618" s="160">
        <f>D619+D620+D621</f>
        <v>2792.2</v>
      </c>
      <c r="E618" s="160">
        <f>E621+E619</f>
        <v>0</v>
      </c>
      <c r="F618" s="160">
        <f>F619+F620+F621</f>
        <v>2792.2</v>
      </c>
      <c r="G618" s="160">
        <f>G619+G620+G621</f>
        <v>2756.6000000000004</v>
      </c>
      <c r="H618" s="160"/>
      <c r="I618" s="160">
        <f>I619+I620+I621</f>
        <v>2756.6000000000004</v>
      </c>
      <c r="J618" s="160">
        <f>J619+J620+J621</f>
        <v>2756.6000000000004</v>
      </c>
      <c r="K618" s="160"/>
      <c r="L618" s="160">
        <f>L619+L620+L621</f>
        <v>2756.6000000000004</v>
      </c>
    </row>
    <row r="619" spans="1:12" ht="51.75" x14ac:dyDescent="0.25">
      <c r="A619" s="158"/>
      <c r="B619" s="157" t="s">
        <v>30</v>
      </c>
      <c r="C619" s="159" t="s">
        <v>452</v>
      </c>
      <c r="D619" s="160">
        <v>2493</v>
      </c>
      <c r="E619" s="160"/>
      <c r="F619" s="160">
        <f>SUM(D619:E619)</f>
        <v>2493</v>
      </c>
      <c r="G619" s="160">
        <v>2517.3000000000002</v>
      </c>
      <c r="H619" s="160"/>
      <c r="I619" s="160">
        <v>2517.3000000000002</v>
      </c>
      <c r="J619" s="160">
        <v>2517.3000000000002</v>
      </c>
      <c r="K619" s="160"/>
      <c r="L619" s="160">
        <v>2517.3000000000002</v>
      </c>
    </row>
    <row r="620" spans="1:12" ht="26.25" x14ac:dyDescent="0.25">
      <c r="A620" s="158"/>
      <c r="B620" s="157" t="s">
        <v>17</v>
      </c>
      <c r="C620" s="159" t="s">
        <v>18</v>
      </c>
      <c r="D620" s="160">
        <v>159</v>
      </c>
      <c r="E620" s="160"/>
      <c r="F620" s="160">
        <v>159</v>
      </c>
      <c r="G620" s="160">
        <v>159</v>
      </c>
      <c r="H620" s="160"/>
      <c r="I620" s="160">
        <v>159</v>
      </c>
      <c r="J620" s="160">
        <v>159</v>
      </c>
      <c r="K620" s="160"/>
      <c r="L620" s="160">
        <v>159</v>
      </c>
    </row>
    <row r="621" spans="1:12" x14ac:dyDescent="0.25">
      <c r="A621" s="158"/>
      <c r="B621" s="192" t="s">
        <v>32</v>
      </c>
      <c r="C621" s="195" t="s">
        <v>33</v>
      </c>
      <c r="D621" s="160">
        <v>140.19999999999999</v>
      </c>
      <c r="E621" s="160"/>
      <c r="F621" s="160">
        <f>SUM(D621:E621)</f>
        <v>140.19999999999999</v>
      </c>
      <c r="G621" s="160">
        <v>80.3</v>
      </c>
      <c r="H621" s="160"/>
      <c r="I621" s="160">
        <v>80.3</v>
      </c>
      <c r="J621" s="160">
        <v>80.3</v>
      </c>
      <c r="K621" s="160"/>
      <c r="L621" s="160">
        <v>80.3</v>
      </c>
    </row>
    <row r="622" spans="1:12" ht="26.25" x14ac:dyDescent="0.25">
      <c r="A622" s="157" t="s">
        <v>389</v>
      </c>
      <c r="B622" s="157"/>
      <c r="C622" s="162" t="s">
        <v>390</v>
      </c>
      <c r="D622" s="160">
        <f>D623+D624</f>
        <v>13480.9</v>
      </c>
      <c r="E622" s="160">
        <f>E623+E624</f>
        <v>0</v>
      </c>
      <c r="F622" s="160">
        <f>F623+F624</f>
        <v>13480.9</v>
      </c>
      <c r="G622" s="160">
        <f>G623+G624</f>
        <v>13159.9</v>
      </c>
      <c r="H622" s="160"/>
      <c r="I622" s="160">
        <f>I623+I624</f>
        <v>13159.9</v>
      </c>
      <c r="J622" s="160">
        <f>J623+J624</f>
        <v>13159.9</v>
      </c>
      <c r="K622" s="160"/>
      <c r="L622" s="160">
        <f>L623+L624</f>
        <v>13159.9</v>
      </c>
    </row>
    <row r="623" spans="1:12" ht="51.75" x14ac:dyDescent="0.25">
      <c r="A623" s="157"/>
      <c r="B623" s="157" t="s">
        <v>30</v>
      </c>
      <c r="C623" s="159" t="s">
        <v>452</v>
      </c>
      <c r="D623" s="29">
        <v>12545.9</v>
      </c>
      <c r="E623" s="29"/>
      <c r="F623" s="29">
        <f>SUM(D623:E623)</f>
        <v>12545.9</v>
      </c>
      <c r="G623" s="29">
        <v>12224.9</v>
      </c>
      <c r="H623" s="29"/>
      <c r="I623" s="29">
        <v>12224.9</v>
      </c>
      <c r="J623" s="29">
        <v>12224.9</v>
      </c>
      <c r="K623" s="29"/>
      <c r="L623" s="29">
        <v>12224.9</v>
      </c>
    </row>
    <row r="624" spans="1:12" ht="26.25" x14ac:dyDescent="0.25">
      <c r="A624" s="157"/>
      <c r="B624" s="157" t="s">
        <v>17</v>
      </c>
      <c r="C624" s="159" t="s">
        <v>18</v>
      </c>
      <c r="D624" s="160">
        <v>935</v>
      </c>
      <c r="E624" s="160"/>
      <c r="F624" s="160">
        <v>935</v>
      </c>
      <c r="G624" s="160">
        <v>935</v>
      </c>
      <c r="H624" s="160"/>
      <c r="I624" s="160">
        <v>935</v>
      </c>
      <c r="J624" s="160">
        <v>935</v>
      </c>
      <c r="K624" s="160"/>
      <c r="L624" s="160">
        <v>935</v>
      </c>
    </row>
    <row r="625" spans="1:12" ht="39" x14ac:dyDescent="0.25">
      <c r="A625" s="157" t="s">
        <v>480</v>
      </c>
      <c r="B625" s="157"/>
      <c r="C625" s="159" t="s">
        <v>69</v>
      </c>
      <c r="D625" s="160">
        <f>D626</f>
        <v>90</v>
      </c>
      <c r="E625" s="160">
        <f>E626</f>
        <v>0</v>
      </c>
      <c r="F625" s="160">
        <f>F626</f>
        <v>90</v>
      </c>
      <c r="G625" s="160">
        <f t="shared" ref="G625:L625" si="81">G626</f>
        <v>115</v>
      </c>
      <c r="H625" s="160"/>
      <c r="I625" s="160">
        <f t="shared" si="81"/>
        <v>115</v>
      </c>
      <c r="J625" s="160">
        <f t="shared" si="81"/>
        <v>106</v>
      </c>
      <c r="K625" s="160"/>
      <c r="L625" s="160">
        <f t="shared" si="81"/>
        <v>106</v>
      </c>
    </row>
    <row r="626" spans="1:12" ht="51.75" x14ac:dyDescent="0.25">
      <c r="A626" s="157"/>
      <c r="B626" s="157" t="s">
        <v>30</v>
      </c>
      <c r="C626" s="159" t="s">
        <v>452</v>
      </c>
      <c r="D626" s="182">
        <v>90</v>
      </c>
      <c r="E626" s="182"/>
      <c r="F626" s="182">
        <f>SUM(D626:E626)</f>
        <v>90</v>
      </c>
      <c r="G626" s="160">
        <v>115</v>
      </c>
      <c r="H626" s="160"/>
      <c r="I626" s="160">
        <v>115</v>
      </c>
      <c r="J626" s="160">
        <v>106</v>
      </c>
      <c r="K626" s="160"/>
      <c r="L626" s="160">
        <v>106</v>
      </c>
    </row>
    <row r="627" spans="1:12" ht="25.5" x14ac:dyDescent="0.25">
      <c r="A627" s="479" t="s">
        <v>1219</v>
      </c>
      <c r="B627" s="479"/>
      <c r="C627" s="28" t="s">
        <v>1218</v>
      </c>
      <c r="D627" s="182"/>
      <c r="E627" s="182">
        <f>E628</f>
        <v>79</v>
      </c>
      <c r="F627" s="182">
        <f>F628</f>
        <v>79</v>
      </c>
      <c r="G627" s="160"/>
      <c r="H627" s="160"/>
      <c r="I627" s="160">
        <v>0</v>
      </c>
      <c r="J627" s="160"/>
      <c r="K627" s="160"/>
      <c r="L627" s="160">
        <v>0</v>
      </c>
    </row>
    <row r="628" spans="1:12" ht="51.75" x14ac:dyDescent="0.25">
      <c r="A628" s="479"/>
      <c r="B628" s="479" t="s">
        <v>30</v>
      </c>
      <c r="C628" s="159" t="s">
        <v>452</v>
      </c>
      <c r="D628" s="182"/>
      <c r="E628" s="182">
        <v>79</v>
      </c>
      <c r="F628" s="182">
        <v>79</v>
      </c>
      <c r="G628" s="160"/>
      <c r="H628" s="160"/>
      <c r="I628" s="160">
        <v>0</v>
      </c>
      <c r="J628" s="160"/>
      <c r="K628" s="160"/>
      <c r="L628" s="160">
        <v>0</v>
      </c>
    </row>
    <row r="629" spans="1:12" ht="51.75" x14ac:dyDescent="0.25">
      <c r="A629" s="157" t="s">
        <v>391</v>
      </c>
      <c r="B629" s="157"/>
      <c r="C629" s="159" t="s">
        <v>392</v>
      </c>
      <c r="D629" s="182">
        <f>D630</f>
        <v>7790.3</v>
      </c>
      <c r="E629" s="182">
        <f>E630</f>
        <v>0</v>
      </c>
      <c r="F629" s="182">
        <f>F630</f>
        <v>7790.3</v>
      </c>
      <c r="G629" s="160">
        <f>G630</f>
        <v>7638.5</v>
      </c>
      <c r="H629" s="160"/>
      <c r="I629" s="160">
        <f>I630</f>
        <v>7638.5</v>
      </c>
      <c r="J629" s="160">
        <f>J630</f>
        <v>7638.5</v>
      </c>
      <c r="K629" s="160"/>
      <c r="L629" s="160">
        <f>L630</f>
        <v>7638.5</v>
      </c>
    </row>
    <row r="630" spans="1:12" ht="51.75" x14ac:dyDescent="0.25">
      <c r="A630" s="157"/>
      <c r="B630" s="157" t="s">
        <v>30</v>
      </c>
      <c r="C630" s="159" t="s">
        <v>452</v>
      </c>
      <c r="D630" s="182">
        <v>7790.3</v>
      </c>
      <c r="E630" s="182"/>
      <c r="F630" s="182">
        <f>SUM(D630:E630)</f>
        <v>7790.3</v>
      </c>
      <c r="G630" s="160">
        <v>7638.5</v>
      </c>
      <c r="H630" s="160"/>
      <c r="I630" s="160">
        <v>7638.5</v>
      </c>
      <c r="J630" s="160">
        <v>7638.5</v>
      </c>
      <c r="K630" s="160"/>
      <c r="L630" s="160">
        <v>7638.5</v>
      </c>
    </row>
    <row r="631" spans="1:12" ht="26.25" x14ac:dyDescent="0.25">
      <c r="A631" s="157" t="s">
        <v>393</v>
      </c>
      <c r="B631" s="157"/>
      <c r="C631" s="162" t="s">
        <v>394</v>
      </c>
      <c r="D631" s="182">
        <f>D632+D633+D634</f>
        <v>28097.199999999997</v>
      </c>
      <c r="E631" s="182">
        <f>E632+E633+E634</f>
        <v>105.8</v>
      </c>
      <c r="F631" s="182">
        <f>F632+F633+F634</f>
        <v>28203</v>
      </c>
      <c r="G631" s="160">
        <f>G632+G633+G634</f>
        <v>24392.9</v>
      </c>
      <c r="H631" s="160"/>
      <c r="I631" s="160">
        <f>I632+I633+I634</f>
        <v>24392.9</v>
      </c>
      <c r="J631" s="160">
        <f>J632+J633+J634</f>
        <v>26467.599999999999</v>
      </c>
      <c r="K631" s="160"/>
      <c r="L631" s="160">
        <f>L632+L633+L634</f>
        <v>26467.599999999999</v>
      </c>
    </row>
    <row r="632" spans="1:12" ht="51.75" x14ac:dyDescent="0.25">
      <c r="A632" s="157"/>
      <c r="B632" s="157" t="s">
        <v>30</v>
      </c>
      <c r="C632" s="159" t="s">
        <v>452</v>
      </c>
      <c r="D632" s="182">
        <v>13931.3</v>
      </c>
      <c r="E632" s="182"/>
      <c r="F632" s="182">
        <f>SUM(D632:E632)</f>
        <v>13931.3</v>
      </c>
      <c r="G632" s="38">
        <v>12455.7</v>
      </c>
      <c r="H632" s="38"/>
      <c r="I632" s="38">
        <v>12455.7</v>
      </c>
      <c r="J632" s="38">
        <v>12455.7</v>
      </c>
      <c r="K632" s="38"/>
      <c r="L632" s="38">
        <v>12455.7</v>
      </c>
    </row>
    <row r="633" spans="1:12" ht="26.25" x14ac:dyDescent="0.25">
      <c r="A633" s="157"/>
      <c r="B633" s="157" t="s">
        <v>17</v>
      </c>
      <c r="C633" s="159" t="s">
        <v>18</v>
      </c>
      <c r="D633" s="182">
        <v>13650.8</v>
      </c>
      <c r="E633" s="182"/>
      <c r="F633" s="182">
        <f>SUM(D633:E633)</f>
        <v>13650.8</v>
      </c>
      <c r="G633" s="160">
        <f>13496.8-1313.9-258.8-497.7-4.3</f>
        <v>11422.1</v>
      </c>
      <c r="H633" s="160"/>
      <c r="I633" s="160">
        <f>13496.8-1313.9-258.8-497.7-4.3</f>
        <v>11422.1</v>
      </c>
      <c r="J633" s="160">
        <f>13496.8</f>
        <v>13496.8</v>
      </c>
      <c r="K633" s="160"/>
      <c r="L633" s="160">
        <f>13496.8</f>
        <v>13496.8</v>
      </c>
    </row>
    <row r="634" spans="1:12" x14ac:dyDescent="0.25">
      <c r="A634" s="157"/>
      <c r="B634" s="157" t="s">
        <v>32</v>
      </c>
      <c r="C634" s="159" t="s">
        <v>33</v>
      </c>
      <c r="D634" s="182">
        <v>515.1</v>
      </c>
      <c r="E634" s="182">
        <v>105.8</v>
      </c>
      <c r="F634" s="182">
        <f>SUM(D634:E634)</f>
        <v>620.9</v>
      </c>
      <c r="G634" s="160">
        <v>515.1</v>
      </c>
      <c r="H634" s="160"/>
      <c r="I634" s="160">
        <v>515.1</v>
      </c>
      <c r="J634" s="160">
        <v>515.1</v>
      </c>
      <c r="K634" s="160"/>
      <c r="L634" s="160">
        <v>515.1</v>
      </c>
    </row>
    <row r="635" spans="1:12" x14ac:dyDescent="0.25">
      <c r="A635" s="27" t="s">
        <v>395</v>
      </c>
      <c r="B635" s="27"/>
      <c r="C635" s="28" t="s">
        <v>396</v>
      </c>
      <c r="D635" s="160">
        <f>D636</f>
        <v>1197.8</v>
      </c>
      <c r="E635" s="160"/>
      <c r="F635" s="160">
        <f>F636</f>
        <v>1197.8</v>
      </c>
      <c r="G635" s="160"/>
      <c r="H635" s="160"/>
      <c r="I635" s="160">
        <v>0</v>
      </c>
      <c r="J635" s="160"/>
      <c r="K635" s="160"/>
      <c r="L635" s="160">
        <v>0</v>
      </c>
    </row>
    <row r="636" spans="1:12" ht="25.5" x14ac:dyDescent="0.25">
      <c r="A636" s="27"/>
      <c r="B636" s="27" t="s">
        <v>17</v>
      </c>
      <c r="C636" s="28" t="s">
        <v>18</v>
      </c>
      <c r="D636" s="160">
        <v>1197.8</v>
      </c>
      <c r="E636" s="160"/>
      <c r="F636" s="160">
        <v>1197.8</v>
      </c>
      <c r="G636" s="160"/>
      <c r="H636" s="160"/>
      <c r="I636" s="160">
        <v>0</v>
      </c>
      <c r="J636" s="160"/>
      <c r="K636" s="160"/>
      <c r="L636" s="160">
        <v>0</v>
      </c>
    </row>
    <row r="637" spans="1:12" ht="25.5" x14ac:dyDescent="0.25">
      <c r="A637" s="157" t="s">
        <v>401</v>
      </c>
      <c r="B637" s="192"/>
      <c r="C637" s="188" t="s">
        <v>402</v>
      </c>
      <c r="D637" s="160">
        <f>D638</f>
        <v>908.2</v>
      </c>
      <c r="E637" s="160">
        <f>E638</f>
        <v>0</v>
      </c>
      <c r="F637" s="160">
        <f>F638</f>
        <v>908.2</v>
      </c>
      <c r="G637" s="160">
        <f>G638</f>
        <v>979.5</v>
      </c>
      <c r="H637" s="160"/>
      <c r="I637" s="160">
        <f>I638</f>
        <v>979.5</v>
      </c>
      <c r="J637" s="160">
        <f>J638</f>
        <v>0</v>
      </c>
      <c r="K637" s="160"/>
      <c r="L637" s="160">
        <f>L638</f>
        <v>0</v>
      </c>
    </row>
    <row r="638" spans="1:12" x14ac:dyDescent="0.25">
      <c r="A638" s="157"/>
      <c r="B638" s="192" t="s">
        <v>32</v>
      </c>
      <c r="C638" s="188" t="s">
        <v>33</v>
      </c>
      <c r="D638" s="182">
        <v>908.2</v>
      </c>
      <c r="E638" s="182"/>
      <c r="F638" s="182">
        <f>SUM(D638:E638)</f>
        <v>908.2</v>
      </c>
      <c r="G638" s="160">
        <v>979.5</v>
      </c>
      <c r="H638" s="160"/>
      <c r="I638" s="160">
        <v>979.5</v>
      </c>
      <c r="J638" s="160">
        <v>0</v>
      </c>
      <c r="K638" s="160"/>
      <c r="L638" s="160">
        <v>0</v>
      </c>
    </row>
    <row r="639" spans="1:12" ht="26.25" x14ac:dyDescent="0.25">
      <c r="A639" s="157" t="s">
        <v>397</v>
      </c>
      <c r="B639" s="157"/>
      <c r="C639" s="162" t="s">
        <v>398</v>
      </c>
      <c r="D639" s="160">
        <f>D640</f>
        <v>130.80000000000001</v>
      </c>
      <c r="E639" s="160"/>
      <c r="F639" s="160">
        <f>F640</f>
        <v>130.80000000000001</v>
      </c>
      <c r="G639" s="160">
        <f>G640</f>
        <v>130.80000000000001</v>
      </c>
      <c r="H639" s="160"/>
      <c r="I639" s="160">
        <f>I640</f>
        <v>130.80000000000001</v>
      </c>
      <c r="J639" s="160">
        <f>J640</f>
        <v>130.80000000000001</v>
      </c>
      <c r="K639" s="160"/>
      <c r="L639" s="160">
        <f>L640</f>
        <v>130.80000000000001</v>
      </c>
    </row>
    <row r="640" spans="1:12" ht="26.25" x14ac:dyDescent="0.25">
      <c r="A640" s="157"/>
      <c r="B640" s="157" t="s">
        <v>17</v>
      </c>
      <c r="C640" s="159" t="s">
        <v>18</v>
      </c>
      <c r="D640" s="160">
        <v>130.80000000000001</v>
      </c>
      <c r="E640" s="160"/>
      <c r="F640" s="160">
        <v>130.80000000000001</v>
      </c>
      <c r="G640" s="160">
        <v>130.80000000000001</v>
      </c>
      <c r="H640" s="160"/>
      <c r="I640" s="160">
        <v>130.80000000000001</v>
      </c>
      <c r="J640" s="160">
        <v>130.80000000000001</v>
      </c>
      <c r="K640" s="160"/>
      <c r="L640" s="160">
        <v>130.80000000000001</v>
      </c>
    </row>
    <row r="641" spans="1:12" ht="39" x14ac:dyDescent="0.25">
      <c r="A641" s="157" t="s">
        <v>451</v>
      </c>
      <c r="B641" s="157"/>
      <c r="C641" s="162" t="s">
        <v>399</v>
      </c>
      <c r="D641" s="160">
        <f t="shared" ref="D641:L641" si="82">D642</f>
        <v>4</v>
      </c>
      <c r="E641" s="160"/>
      <c r="F641" s="160">
        <f t="shared" si="82"/>
        <v>4</v>
      </c>
      <c r="G641" s="160">
        <f t="shared" si="82"/>
        <v>4.0999999999999996</v>
      </c>
      <c r="H641" s="160"/>
      <c r="I641" s="160">
        <f t="shared" si="82"/>
        <v>4.0999999999999996</v>
      </c>
      <c r="J641" s="160">
        <f t="shared" si="82"/>
        <v>4.0999999999999996</v>
      </c>
      <c r="K641" s="160"/>
      <c r="L641" s="160">
        <f t="shared" si="82"/>
        <v>4.0999999999999996</v>
      </c>
    </row>
    <row r="642" spans="1:12" ht="26.25" x14ac:dyDescent="0.25">
      <c r="A642" s="157"/>
      <c r="B642" s="157" t="s">
        <v>17</v>
      </c>
      <c r="C642" s="159" t="s">
        <v>18</v>
      </c>
      <c r="D642" s="160">
        <v>4</v>
      </c>
      <c r="E642" s="160"/>
      <c r="F642" s="160">
        <f>SUM(D642:E642)</f>
        <v>4</v>
      </c>
      <c r="G642" s="160">
        <v>4.0999999999999996</v>
      </c>
      <c r="H642" s="160"/>
      <c r="I642" s="160">
        <f>SUM(G642:H642)</f>
        <v>4.0999999999999996</v>
      </c>
      <c r="J642" s="160">
        <v>4.0999999999999996</v>
      </c>
      <c r="K642" s="160"/>
      <c r="L642" s="160">
        <f>SUM(J642:K642)</f>
        <v>4.0999999999999996</v>
      </c>
    </row>
    <row r="643" spans="1:12" ht="26.25" x14ac:dyDescent="0.25">
      <c r="A643" s="157" t="s">
        <v>400</v>
      </c>
      <c r="B643" s="157"/>
      <c r="C643" s="159" t="s">
        <v>812</v>
      </c>
      <c r="D643" s="182">
        <f>D644+D645+D646</f>
        <v>763</v>
      </c>
      <c r="E643" s="182">
        <f t="shared" ref="E643:F643" si="83">E644+E645+E646</f>
        <v>0</v>
      </c>
      <c r="F643" s="182">
        <f t="shared" si="83"/>
        <v>763</v>
      </c>
      <c r="G643" s="160">
        <f>G646</f>
        <v>793.5</v>
      </c>
      <c r="H643" s="160"/>
      <c r="I643" s="160">
        <f>I646</f>
        <v>793.5</v>
      </c>
      <c r="J643" s="160">
        <f>J646</f>
        <v>825.3</v>
      </c>
      <c r="K643" s="160"/>
      <c r="L643" s="160">
        <f>L646</f>
        <v>825.3</v>
      </c>
    </row>
    <row r="644" spans="1:12" ht="25.5" x14ac:dyDescent="0.25">
      <c r="A644" s="479"/>
      <c r="B644" s="479" t="s">
        <v>17</v>
      </c>
      <c r="C644" s="30" t="s">
        <v>18</v>
      </c>
      <c r="D644" s="182">
        <v>0</v>
      </c>
      <c r="E644" s="182">
        <v>128.19999999999999</v>
      </c>
      <c r="F644" s="182">
        <f>D644+E644</f>
        <v>128.19999999999999</v>
      </c>
      <c r="G644" s="160"/>
      <c r="H644" s="160"/>
      <c r="I644" s="160">
        <v>0</v>
      </c>
      <c r="J644" s="160"/>
      <c r="K644" s="160"/>
      <c r="L644" s="160">
        <v>0</v>
      </c>
    </row>
    <row r="645" spans="1:12" x14ac:dyDescent="0.25">
      <c r="A645" s="479"/>
      <c r="B645" s="479" t="s">
        <v>37</v>
      </c>
      <c r="C645" s="28" t="s">
        <v>38</v>
      </c>
      <c r="D645" s="182">
        <v>0</v>
      </c>
      <c r="E645" s="182">
        <v>234.8</v>
      </c>
      <c r="F645" s="182">
        <f>D645+E645</f>
        <v>234.8</v>
      </c>
      <c r="G645" s="160"/>
      <c r="H645" s="160"/>
      <c r="I645" s="160">
        <v>0</v>
      </c>
      <c r="J645" s="160"/>
      <c r="K645" s="160"/>
      <c r="L645" s="160">
        <v>0</v>
      </c>
    </row>
    <row r="646" spans="1:12" x14ac:dyDescent="0.25">
      <c r="A646" s="157"/>
      <c r="B646" s="157" t="s">
        <v>32</v>
      </c>
      <c r="C646" s="159" t="s">
        <v>33</v>
      </c>
      <c r="D646" s="182">
        <v>763</v>
      </c>
      <c r="E646" s="182">
        <f>-363</f>
        <v>-363</v>
      </c>
      <c r="F646" s="182">
        <f>763+E646</f>
        <v>400</v>
      </c>
      <c r="G646" s="160">
        <v>793.5</v>
      </c>
      <c r="H646" s="160"/>
      <c r="I646" s="160">
        <v>793.5</v>
      </c>
      <c r="J646" s="160">
        <v>825.3</v>
      </c>
      <c r="K646" s="160"/>
      <c r="L646" s="160">
        <v>825.3</v>
      </c>
    </row>
    <row r="647" spans="1:12" ht="26.25" x14ac:dyDescent="0.25">
      <c r="A647" s="157" t="s">
        <v>403</v>
      </c>
      <c r="B647" s="157"/>
      <c r="C647" s="159" t="s">
        <v>404</v>
      </c>
      <c r="D647" s="160">
        <f>D648</f>
        <v>300</v>
      </c>
      <c r="E647" s="160"/>
      <c r="F647" s="160">
        <f>F648</f>
        <v>300</v>
      </c>
      <c r="G647" s="160">
        <f>G648</f>
        <v>0</v>
      </c>
      <c r="H647" s="160"/>
      <c r="I647" s="160">
        <f>I648</f>
        <v>0</v>
      </c>
      <c r="J647" s="160">
        <f>J648</f>
        <v>0</v>
      </c>
      <c r="K647" s="160"/>
      <c r="L647" s="160">
        <f>L648</f>
        <v>0</v>
      </c>
    </row>
    <row r="648" spans="1:12" ht="26.25" x14ac:dyDescent="0.25">
      <c r="A648" s="157"/>
      <c r="B648" s="157" t="s">
        <v>17</v>
      </c>
      <c r="C648" s="159" t="s">
        <v>18</v>
      </c>
      <c r="D648" s="160">
        <v>300</v>
      </c>
      <c r="E648" s="160"/>
      <c r="F648" s="160">
        <v>300</v>
      </c>
      <c r="G648" s="160">
        <v>0</v>
      </c>
      <c r="H648" s="160"/>
      <c r="I648" s="160">
        <v>0</v>
      </c>
      <c r="J648" s="160">
        <v>0</v>
      </c>
      <c r="K648" s="160"/>
      <c r="L648" s="160">
        <v>0</v>
      </c>
    </row>
    <row r="649" spans="1:12" ht="30" customHeight="1" x14ac:dyDescent="0.25">
      <c r="A649" s="157" t="s">
        <v>405</v>
      </c>
      <c r="B649" s="157"/>
      <c r="C649" s="159" t="s">
        <v>406</v>
      </c>
      <c r="D649" s="160">
        <f>D650</f>
        <v>240</v>
      </c>
      <c r="E649" s="160"/>
      <c r="F649" s="160">
        <f>F650</f>
        <v>240</v>
      </c>
      <c r="G649" s="160">
        <f>G650</f>
        <v>0</v>
      </c>
      <c r="H649" s="160"/>
      <c r="I649" s="160">
        <f>I650</f>
        <v>0</v>
      </c>
      <c r="J649" s="160">
        <f>J650</f>
        <v>0</v>
      </c>
      <c r="K649" s="160"/>
      <c r="L649" s="160">
        <f>L650</f>
        <v>0</v>
      </c>
    </row>
    <row r="650" spans="1:12" x14ac:dyDescent="0.25">
      <c r="A650" s="157"/>
      <c r="B650" s="157" t="s">
        <v>32</v>
      </c>
      <c r="C650" s="159" t="s">
        <v>33</v>
      </c>
      <c r="D650" s="160">
        <v>240</v>
      </c>
      <c r="E650" s="160"/>
      <c r="F650" s="160">
        <v>240</v>
      </c>
      <c r="G650" s="160">
        <v>0</v>
      </c>
      <c r="H650" s="160"/>
      <c r="I650" s="160">
        <v>0</v>
      </c>
      <c r="J650" s="160">
        <v>0</v>
      </c>
      <c r="K650" s="160"/>
      <c r="L650" s="160">
        <v>0</v>
      </c>
    </row>
    <row r="651" spans="1:12" s="184" customFormat="1" ht="56.25" customHeight="1" x14ac:dyDescent="0.25">
      <c r="A651" s="14" t="s">
        <v>1074</v>
      </c>
      <c r="B651" s="27"/>
      <c r="C651" s="28" t="s">
        <v>1075</v>
      </c>
      <c r="D651" s="160">
        <f>D652</f>
        <v>271</v>
      </c>
      <c r="E651" s="160"/>
      <c r="F651" s="160">
        <f>F652</f>
        <v>271</v>
      </c>
      <c r="G651" s="160"/>
      <c r="H651" s="160"/>
      <c r="I651" s="160">
        <v>0</v>
      </c>
      <c r="J651" s="160"/>
      <c r="K651" s="160"/>
      <c r="L651" s="160">
        <v>0</v>
      </c>
    </row>
    <row r="652" spans="1:12" s="184" customFormat="1" ht="30" customHeight="1" x14ac:dyDescent="0.25">
      <c r="A652" s="7"/>
      <c r="B652" s="27" t="s">
        <v>17</v>
      </c>
      <c r="C652" s="28" t="s">
        <v>18</v>
      </c>
      <c r="D652" s="160">
        <v>271</v>
      </c>
      <c r="E652" s="160"/>
      <c r="F652" s="160">
        <v>271</v>
      </c>
      <c r="G652" s="160"/>
      <c r="H652" s="160"/>
      <c r="I652" s="160">
        <v>0</v>
      </c>
      <c r="J652" s="160"/>
      <c r="K652" s="160"/>
      <c r="L652" s="160">
        <v>0</v>
      </c>
    </row>
    <row r="653" spans="1:12" s="184" customFormat="1" ht="51" x14ac:dyDescent="0.25">
      <c r="A653" s="193" t="s">
        <v>1076</v>
      </c>
      <c r="B653" s="192"/>
      <c r="C653" s="188" t="s">
        <v>1077</v>
      </c>
      <c r="D653" s="160">
        <f>D654</f>
        <v>1177.4000000000001</v>
      </c>
      <c r="E653" s="160"/>
      <c r="F653" s="160">
        <f>F654</f>
        <v>1177.4000000000001</v>
      </c>
      <c r="G653" s="160"/>
      <c r="H653" s="160"/>
      <c r="I653" s="160">
        <v>0</v>
      </c>
      <c r="J653" s="160"/>
      <c r="K653" s="160"/>
      <c r="L653" s="160">
        <v>0</v>
      </c>
    </row>
    <row r="654" spans="1:12" s="184" customFormat="1" ht="30" customHeight="1" x14ac:dyDescent="0.25">
      <c r="A654" s="7"/>
      <c r="B654" s="27" t="s">
        <v>17</v>
      </c>
      <c r="C654" s="28" t="s">
        <v>18</v>
      </c>
      <c r="D654" s="160">
        <v>1177.4000000000001</v>
      </c>
      <c r="E654" s="160"/>
      <c r="F654" s="160">
        <v>1177.4000000000001</v>
      </c>
      <c r="G654" s="160"/>
      <c r="H654" s="160"/>
      <c r="I654" s="160">
        <v>0</v>
      </c>
      <c r="J654" s="160"/>
      <c r="K654" s="160"/>
      <c r="L654" s="160">
        <v>0</v>
      </c>
    </row>
    <row r="655" spans="1:12" s="184" customFormat="1" ht="39" x14ac:dyDescent="0.25">
      <c r="A655" s="193" t="s">
        <v>1222</v>
      </c>
      <c r="B655" s="27"/>
      <c r="C655" s="159" t="s">
        <v>1226</v>
      </c>
      <c r="D655" s="160"/>
      <c r="E655" s="182">
        <f>E656</f>
        <v>590</v>
      </c>
      <c r="F655" s="182">
        <f>E655</f>
        <v>590</v>
      </c>
      <c r="G655" s="160"/>
      <c r="H655" s="160"/>
      <c r="I655" s="160">
        <v>0</v>
      </c>
      <c r="J655" s="160"/>
      <c r="K655" s="160"/>
      <c r="L655" s="160">
        <v>0</v>
      </c>
    </row>
    <row r="656" spans="1:12" s="184" customFormat="1" ht="30" customHeight="1" x14ac:dyDescent="0.25">
      <c r="A656" s="7"/>
      <c r="B656" s="27" t="s">
        <v>17</v>
      </c>
      <c r="C656" s="28" t="s">
        <v>18</v>
      </c>
      <c r="D656" s="160"/>
      <c r="E656" s="182">
        <v>590</v>
      </c>
      <c r="F656" s="182">
        <f>E656</f>
        <v>590</v>
      </c>
      <c r="G656" s="160"/>
      <c r="H656" s="160"/>
      <c r="I656" s="160">
        <v>0</v>
      </c>
      <c r="J656" s="160"/>
      <c r="K656" s="160"/>
      <c r="L656" s="160">
        <v>0</v>
      </c>
    </row>
    <row r="657" spans="1:13" ht="39" x14ac:dyDescent="0.25">
      <c r="A657" s="157" t="s">
        <v>408</v>
      </c>
      <c r="B657" s="157"/>
      <c r="C657" s="159" t="s">
        <v>409</v>
      </c>
      <c r="D657" s="160">
        <f>D658</f>
        <v>33</v>
      </c>
      <c r="E657" s="160"/>
      <c r="F657" s="160">
        <f>F658</f>
        <v>33</v>
      </c>
      <c r="G657" s="160">
        <f>G658</f>
        <v>0</v>
      </c>
      <c r="H657" s="160"/>
      <c r="I657" s="160">
        <f>I658</f>
        <v>0</v>
      </c>
      <c r="J657" s="160">
        <f>J658</f>
        <v>0</v>
      </c>
      <c r="K657" s="160"/>
      <c r="L657" s="160">
        <f>L658</f>
        <v>0</v>
      </c>
    </row>
    <row r="658" spans="1:13" x14ac:dyDescent="0.25">
      <c r="A658" s="157"/>
      <c r="B658" s="157" t="s">
        <v>32</v>
      </c>
      <c r="C658" s="159" t="s">
        <v>33</v>
      </c>
      <c r="D658" s="160">
        <f>6033-3312.6-2687.4</f>
        <v>33</v>
      </c>
      <c r="E658" s="160"/>
      <c r="F658" s="160">
        <f>6033-3312.6-2687.4</f>
        <v>33</v>
      </c>
      <c r="G658" s="160">
        <f>SUM(G659:G659)</f>
        <v>0</v>
      </c>
      <c r="H658" s="160"/>
      <c r="I658" s="160">
        <f>SUM(I659:I659)</f>
        <v>0</v>
      </c>
      <c r="J658" s="160">
        <f>SUM(J659:J659)</f>
        <v>0</v>
      </c>
      <c r="K658" s="160"/>
      <c r="L658" s="160">
        <f>SUM(L659:L659)</f>
        <v>0</v>
      </c>
    </row>
    <row r="659" spans="1:13" x14ac:dyDescent="0.25">
      <c r="A659" s="157"/>
      <c r="B659" s="157"/>
      <c r="C659" s="159" t="s">
        <v>191</v>
      </c>
      <c r="D659" s="160">
        <v>33</v>
      </c>
      <c r="E659" s="160"/>
      <c r="F659" s="160">
        <v>33</v>
      </c>
      <c r="G659" s="160">
        <v>0</v>
      </c>
      <c r="H659" s="160"/>
      <c r="I659" s="160">
        <v>0</v>
      </c>
      <c r="J659" s="160">
        <v>0</v>
      </c>
      <c r="K659" s="160"/>
      <c r="L659" s="160">
        <v>0</v>
      </c>
    </row>
    <row r="660" spans="1:13" ht="25.5" x14ac:dyDescent="0.25">
      <c r="A660" s="46" t="s">
        <v>1087</v>
      </c>
      <c r="B660" s="46"/>
      <c r="C660" s="47" t="s">
        <v>1088</v>
      </c>
      <c r="D660" s="160">
        <f>D661</f>
        <v>112.5</v>
      </c>
      <c r="E660" s="160">
        <f>E661</f>
        <v>0</v>
      </c>
      <c r="F660" s="160">
        <f>F661</f>
        <v>112.5</v>
      </c>
      <c r="G660" s="160"/>
      <c r="H660" s="160"/>
      <c r="I660" s="160">
        <v>0</v>
      </c>
      <c r="J660" s="160"/>
      <c r="K660" s="160"/>
      <c r="L660" s="160">
        <v>0</v>
      </c>
    </row>
    <row r="661" spans="1:13" ht="38.25" x14ac:dyDescent="0.25">
      <c r="A661" s="46"/>
      <c r="B661" s="46" t="s">
        <v>30</v>
      </c>
      <c r="C661" s="47" t="s">
        <v>1089</v>
      </c>
      <c r="D661" s="160">
        <v>112.5</v>
      </c>
      <c r="E661" s="160"/>
      <c r="F661" s="160">
        <f>SUM(D661:E661)</f>
        <v>112.5</v>
      </c>
      <c r="G661" s="160"/>
      <c r="H661" s="160"/>
      <c r="I661" s="160">
        <v>0</v>
      </c>
      <c r="J661" s="160"/>
      <c r="K661" s="160"/>
      <c r="L661" s="160">
        <v>0</v>
      </c>
    </row>
    <row r="662" spans="1:13" ht="25.5" x14ac:dyDescent="0.25">
      <c r="A662" s="46" t="s">
        <v>1110</v>
      </c>
      <c r="B662" s="46"/>
      <c r="C662" s="28" t="s">
        <v>1111</v>
      </c>
      <c r="D662" s="182">
        <f>D663</f>
        <v>0.1</v>
      </c>
      <c r="E662" s="182">
        <v>-0.1</v>
      </c>
      <c r="F662" s="182">
        <f>F663</f>
        <v>0</v>
      </c>
      <c r="G662" s="160"/>
      <c r="H662" s="160"/>
      <c r="I662" s="160">
        <v>0</v>
      </c>
      <c r="J662" s="160"/>
      <c r="K662" s="160"/>
      <c r="L662" s="160">
        <v>0</v>
      </c>
    </row>
    <row r="663" spans="1:13" x14ac:dyDescent="0.25">
      <c r="A663" s="46"/>
      <c r="B663" s="9" t="s">
        <v>32</v>
      </c>
      <c r="C663" s="28" t="s">
        <v>33</v>
      </c>
      <c r="D663" s="182">
        <v>0.1</v>
      </c>
      <c r="E663" s="182">
        <v>-0.1</v>
      </c>
      <c r="F663" s="182">
        <v>0</v>
      </c>
      <c r="G663" s="160"/>
      <c r="H663" s="160"/>
      <c r="I663" s="160">
        <v>0</v>
      </c>
      <c r="J663" s="160"/>
      <c r="K663" s="160"/>
      <c r="L663" s="160">
        <v>0</v>
      </c>
    </row>
    <row r="664" spans="1:13" x14ac:dyDescent="0.25">
      <c r="A664" s="46"/>
      <c r="B664" s="9"/>
      <c r="C664" s="159" t="s">
        <v>191</v>
      </c>
      <c r="D664" s="182">
        <v>0.1</v>
      </c>
      <c r="E664" s="182">
        <v>-0.1</v>
      </c>
      <c r="F664" s="182">
        <v>0</v>
      </c>
      <c r="G664" s="160"/>
      <c r="H664" s="160"/>
      <c r="I664" s="160">
        <v>0</v>
      </c>
      <c r="J664" s="160"/>
      <c r="K664" s="160"/>
      <c r="L664" s="160">
        <v>0</v>
      </c>
    </row>
    <row r="665" spans="1:13" ht="26.25" x14ac:dyDescent="0.25">
      <c r="A665" s="46" t="s">
        <v>1163</v>
      </c>
      <c r="B665" s="9"/>
      <c r="C665" s="159" t="s">
        <v>1162</v>
      </c>
      <c r="D665" s="160">
        <v>1000</v>
      </c>
      <c r="E665" s="160">
        <v>1000</v>
      </c>
      <c r="F665" s="160">
        <f>F666</f>
        <v>2000</v>
      </c>
      <c r="G665" s="160"/>
      <c r="H665" s="160"/>
      <c r="I665" s="160">
        <v>0</v>
      </c>
      <c r="J665" s="160"/>
      <c r="K665" s="160"/>
      <c r="L665" s="160">
        <v>0</v>
      </c>
    </row>
    <row r="666" spans="1:13" ht="25.5" x14ac:dyDescent="0.25">
      <c r="A666" s="46"/>
      <c r="B666" s="27" t="s">
        <v>17</v>
      </c>
      <c r="C666" s="28" t="s">
        <v>18</v>
      </c>
      <c r="D666" s="160">
        <v>1000</v>
      </c>
      <c r="E666" s="182">
        <v>1000</v>
      </c>
      <c r="F666" s="160">
        <v>2000</v>
      </c>
      <c r="G666" s="160"/>
      <c r="H666" s="160"/>
      <c r="I666" s="160">
        <v>0</v>
      </c>
      <c r="J666" s="160"/>
      <c r="K666" s="160"/>
      <c r="L666" s="160">
        <v>0</v>
      </c>
    </row>
    <row r="667" spans="1:13" ht="26.25" x14ac:dyDescent="0.25">
      <c r="A667" s="46" t="s">
        <v>1224</v>
      </c>
      <c r="B667" s="27"/>
      <c r="C667" s="159" t="s">
        <v>1223</v>
      </c>
      <c r="D667" s="182"/>
      <c r="E667" s="182">
        <f>E668</f>
        <v>55.1</v>
      </c>
      <c r="F667" s="182">
        <f>F668</f>
        <v>55.1</v>
      </c>
      <c r="G667" s="160"/>
      <c r="H667" s="160"/>
      <c r="I667" s="160">
        <v>0</v>
      </c>
      <c r="J667" s="160"/>
      <c r="K667" s="160"/>
      <c r="L667" s="160">
        <v>0</v>
      </c>
    </row>
    <row r="668" spans="1:13" ht="25.5" x14ac:dyDescent="0.25">
      <c r="A668" s="46"/>
      <c r="B668" s="27" t="s">
        <v>17</v>
      </c>
      <c r="C668" s="28" t="s">
        <v>18</v>
      </c>
      <c r="D668" s="182"/>
      <c r="E668" s="182">
        <v>55.1</v>
      </c>
      <c r="F668" s="182">
        <v>55.1</v>
      </c>
      <c r="G668" s="160"/>
      <c r="H668" s="160"/>
      <c r="I668" s="160">
        <v>0</v>
      </c>
      <c r="J668" s="160"/>
      <c r="K668" s="160"/>
      <c r="L668" s="160">
        <v>0</v>
      </c>
    </row>
    <row r="669" spans="1:13" x14ac:dyDescent="0.25">
      <c r="A669" s="221"/>
      <c r="B669" s="221"/>
      <c r="C669" s="215" t="s">
        <v>410</v>
      </c>
      <c r="D669" s="480">
        <f t="shared" ref="D669:L669" si="84">D7+D608</f>
        <v>893263.97500000009</v>
      </c>
      <c r="E669" s="480">
        <f>E7+E608</f>
        <v>10886.8</v>
      </c>
      <c r="F669" s="222">
        <f t="shared" si="84"/>
        <v>904150.81799999985</v>
      </c>
      <c r="G669" s="222">
        <f t="shared" si="84"/>
        <v>783118.59999999986</v>
      </c>
      <c r="H669" s="222">
        <f t="shared" si="84"/>
        <v>0</v>
      </c>
      <c r="I669" s="222">
        <f t="shared" si="84"/>
        <v>783118.59999999986</v>
      </c>
      <c r="J669" s="222">
        <f t="shared" si="84"/>
        <v>726056.9</v>
      </c>
      <c r="K669" s="222">
        <f t="shared" si="84"/>
        <v>0</v>
      </c>
      <c r="L669" s="222">
        <f t="shared" si="84"/>
        <v>726056.9</v>
      </c>
      <c r="M669" s="141"/>
    </row>
    <row r="670" spans="1:13" x14ac:dyDescent="0.25">
      <c r="C670" s="223" t="s">
        <v>5</v>
      </c>
      <c r="D670" s="142">
        <v>893263.97900000005</v>
      </c>
      <c r="G670" s="224"/>
      <c r="H670" s="224"/>
      <c r="I670" s="224"/>
      <c r="J670" s="224"/>
      <c r="K670" s="224"/>
      <c r="L670" s="224"/>
    </row>
  </sheetData>
  <mergeCells count="5">
    <mergeCell ref="A5:L5"/>
    <mergeCell ref="D4:L4"/>
    <mergeCell ref="D3:L3"/>
    <mergeCell ref="D2:L2"/>
    <mergeCell ref="F1:L1"/>
  </mergeCells>
  <pageMargins left="0.98425196850393704" right="0.19685039370078741" top="0" bottom="0" header="0" footer="0"/>
  <pageSetup paperSize="9" scale="64" orientation="portrait" r:id="rId1"/>
  <rowBreaks count="2" manualBreakCount="2">
    <brk id="35" max="11" man="1"/>
    <brk id="7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0"/>
  <sheetViews>
    <sheetView view="pageBreakPreview" topLeftCell="A244" zoomScale="87" zoomScaleNormal="84" zoomScaleSheetLayoutView="87" workbookViewId="0">
      <selection activeCell="H5" sqref="H5"/>
    </sheetView>
  </sheetViews>
  <sheetFormatPr defaultColWidth="9.140625" defaultRowHeight="15" x14ac:dyDescent="0.25"/>
  <cols>
    <col min="1" max="1" width="7.28515625" style="39" customWidth="1"/>
    <col min="2" max="2" width="9" style="39" customWidth="1"/>
    <col min="3" max="3" width="15.7109375" style="39" customWidth="1"/>
    <col min="4" max="4" width="7.85546875" style="39" customWidth="1"/>
    <col min="5" max="5" width="65.140625" style="39" customWidth="1"/>
    <col min="6" max="6" width="14.140625" style="39" hidden="1" customWidth="1"/>
    <col min="7" max="7" width="15" style="39" hidden="1" customWidth="1"/>
    <col min="8" max="8" width="14.85546875" style="39" customWidth="1"/>
    <col min="9" max="10" width="14.85546875" style="39" hidden="1" customWidth="1"/>
    <col min="11" max="11" width="14.85546875" style="39" customWidth="1"/>
    <col min="12" max="13" width="14.85546875" style="39" hidden="1" customWidth="1"/>
    <col min="14" max="15" width="14.85546875" style="39" customWidth="1"/>
    <col min="16" max="16384" width="9.140625" style="39"/>
  </cols>
  <sheetData>
    <row r="1" spans="1:22" ht="15.75" customHeight="1" x14ac:dyDescent="0.25">
      <c r="B1" s="35"/>
      <c r="C1" s="35"/>
      <c r="D1" s="35"/>
      <c r="E1" s="35"/>
      <c r="F1" s="526" t="s">
        <v>972</v>
      </c>
      <c r="G1" s="526"/>
      <c r="H1" s="526"/>
      <c r="I1" s="526"/>
      <c r="J1" s="526"/>
      <c r="K1" s="526"/>
      <c r="L1" s="526"/>
      <c r="M1" s="526"/>
      <c r="N1" s="526"/>
    </row>
    <row r="2" spans="1:22" ht="33.75" customHeight="1" x14ac:dyDescent="0.25">
      <c r="B2" s="35"/>
      <c r="C2" s="35"/>
      <c r="D2" s="35"/>
      <c r="E2" s="35"/>
      <c r="F2" s="526" t="s">
        <v>1254</v>
      </c>
      <c r="G2" s="526"/>
      <c r="H2" s="526"/>
      <c r="I2" s="526"/>
      <c r="J2" s="526"/>
      <c r="K2" s="526"/>
      <c r="L2" s="526"/>
      <c r="M2" s="526"/>
      <c r="N2" s="526"/>
    </row>
    <row r="3" spans="1:22" ht="15" customHeight="1" x14ac:dyDescent="0.25">
      <c r="A3" s="139"/>
      <c r="B3" s="139"/>
      <c r="C3" s="139"/>
      <c r="D3" s="139"/>
      <c r="E3" s="35"/>
      <c r="F3" s="35"/>
      <c r="G3" s="35"/>
      <c r="H3" s="522" t="s">
        <v>1253</v>
      </c>
      <c r="I3" s="522"/>
      <c r="J3" s="522"/>
      <c r="K3" s="522"/>
      <c r="L3" s="522"/>
      <c r="M3" s="522"/>
      <c r="N3" s="522"/>
      <c r="O3" s="498"/>
      <c r="P3" s="498"/>
      <c r="Q3" s="498"/>
      <c r="R3" s="498"/>
      <c r="S3" s="498"/>
      <c r="T3" s="498"/>
      <c r="U3" s="498"/>
      <c r="V3" s="498"/>
    </row>
    <row r="4" spans="1:22" ht="56.25" customHeight="1" x14ac:dyDescent="0.25">
      <c r="A4" s="525" t="s">
        <v>988</v>
      </c>
      <c r="B4" s="525"/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</row>
    <row r="5" spans="1:22" ht="38.25" x14ac:dyDescent="0.25">
      <c r="A5" s="225" t="s">
        <v>815</v>
      </c>
      <c r="B5" s="225" t="s">
        <v>816</v>
      </c>
      <c r="C5" s="225" t="s">
        <v>6</v>
      </c>
      <c r="D5" s="225" t="s">
        <v>7</v>
      </c>
      <c r="E5" s="225" t="s">
        <v>8</v>
      </c>
      <c r="F5" s="29" t="s">
        <v>817</v>
      </c>
      <c r="G5" s="29" t="s">
        <v>1073</v>
      </c>
      <c r="H5" s="29" t="s">
        <v>0</v>
      </c>
      <c r="I5" s="29" t="s">
        <v>2</v>
      </c>
      <c r="J5" s="29" t="s">
        <v>1073</v>
      </c>
      <c r="K5" s="29" t="s">
        <v>2</v>
      </c>
      <c r="L5" s="29" t="s">
        <v>746</v>
      </c>
      <c r="M5" s="29" t="s">
        <v>1073</v>
      </c>
      <c r="N5" s="29" t="s">
        <v>746</v>
      </c>
    </row>
    <row r="6" spans="1:22" x14ac:dyDescent="0.25">
      <c r="A6" s="226">
        <v>601</v>
      </c>
      <c r="B6" s="226"/>
      <c r="C6" s="226"/>
      <c r="D6" s="226"/>
      <c r="E6" s="227" t="s">
        <v>818</v>
      </c>
      <c r="F6" s="228">
        <f>F7+F132+F140+F198+F497+F293+F470</f>
        <v>374559.07900000003</v>
      </c>
      <c r="G6" s="228">
        <f>G7+G132+G140+G198+G497+G293+G470+G489</f>
        <v>9467.1</v>
      </c>
      <c r="H6" s="228">
        <f>H7+H132+H140+H198+H497+H293+H470+H489</f>
        <v>385026.22199999995</v>
      </c>
      <c r="I6" s="228">
        <f t="shared" ref="I6:N6" si="0">I7+I132+I140+I198+I497+I293+I470</f>
        <v>303927.60000000003</v>
      </c>
      <c r="J6" s="228">
        <f t="shared" si="0"/>
        <v>0</v>
      </c>
      <c r="K6" s="228">
        <f t="shared" si="0"/>
        <v>303927.60000000003</v>
      </c>
      <c r="L6" s="228">
        <f t="shared" si="0"/>
        <v>251194</v>
      </c>
      <c r="M6" s="228">
        <f t="shared" si="0"/>
        <v>0</v>
      </c>
      <c r="N6" s="228">
        <f t="shared" si="0"/>
        <v>251194</v>
      </c>
    </row>
    <row r="7" spans="1:22" x14ac:dyDescent="0.25">
      <c r="A7" s="229"/>
      <c r="B7" s="7" t="s">
        <v>819</v>
      </c>
      <c r="C7" s="230"/>
      <c r="D7" s="229"/>
      <c r="E7" s="231" t="s">
        <v>820</v>
      </c>
      <c r="F7" s="232">
        <f t="shared" ref="F7:N7" si="1">F8+F19+F61+F55</f>
        <v>96259.9</v>
      </c>
      <c r="G7" s="232">
        <f t="shared" si="1"/>
        <v>593.30000000000007</v>
      </c>
      <c r="H7" s="232">
        <f t="shared" si="1"/>
        <v>96853.2</v>
      </c>
      <c r="I7" s="232">
        <f t="shared" si="1"/>
        <v>89309.6</v>
      </c>
      <c r="J7" s="232">
        <f t="shared" si="1"/>
        <v>0</v>
      </c>
      <c r="K7" s="232">
        <f t="shared" si="1"/>
        <v>89309.6</v>
      </c>
      <c r="L7" s="232">
        <f t="shared" si="1"/>
        <v>91375.2</v>
      </c>
      <c r="M7" s="232">
        <f t="shared" si="1"/>
        <v>0</v>
      </c>
      <c r="N7" s="232">
        <f t="shared" si="1"/>
        <v>91375.2</v>
      </c>
    </row>
    <row r="8" spans="1:22" ht="25.5" x14ac:dyDescent="0.25">
      <c r="A8" s="229"/>
      <c r="B8" s="7" t="s">
        <v>821</v>
      </c>
      <c r="C8" s="230"/>
      <c r="D8" s="229"/>
      <c r="E8" s="231" t="s">
        <v>822</v>
      </c>
      <c r="F8" s="232">
        <f>F9+F15</f>
        <v>2015.6</v>
      </c>
      <c r="G8" s="232">
        <f>G9+G15</f>
        <v>0</v>
      </c>
      <c r="H8" s="232">
        <f>H9+H15</f>
        <v>2015.6</v>
      </c>
      <c r="I8" s="232">
        <f t="shared" ref="F8:N9" si="2">I9</f>
        <v>1921.6</v>
      </c>
      <c r="J8" s="232"/>
      <c r="K8" s="232">
        <f t="shared" si="2"/>
        <v>1921.6</v>
      </c>
      <c r="L8" s="232">
        <f t="shared" si="2"/>
        <v>1921.6</v>
      </c>
      <c r="M8" s="232"/>
      <c r="N8" s="232">
        <f t="shared" si="2"/>
        <v>1921.6</v>
      </c>
    </row>
    <row r="9" spans="1:22" ht="25.5" x14ac:dyDescent="0.25">
      <c r="A9" s="229"/>
      <c r="B9" s="7"/>
      <c r="C9" s="230" t="s">
        <v>9</v>
      </c>
      <c r="D9" s="7"/>
      <c r="E9" s="233" t="s">
        <v>823</v>
      </c>
      <c r="F9" s="232">
        <f t="shared" si="2"/>
        <v>1903.1</v>
      </c>
      <c r="G9" s="232">
        <f t="shared" si="2"/>
        <v>0</v>
      </c>
      <c r="H9" s="232">
        <f t="shared" si="2"/>
        <v>1903.1</v>
      </c>
      <c r="I9" s="232">
        <f t="shared" si="2"/>
        <v>1921.6</v>
      </c>
      <c r="J9" s="232"/>
      <c r="K9" s="232">
        <f t="shared" si="2"/>
        <v>1921.6</v>
      </c>
      <c r="L9" s="232">
        <f t="shared" si="2"/>
        <v>1921.6</v>
      </c>
      <c r="M9" s="232"/>
      <c r="N9" s="232">
        <f t="shared" si="2"/>
        <v>1921.6</v>
      </c>
    </row>
    <row r="10" spans="1:22" ht="25.5" x14ac:dyDescent="0.25">
      <c r="A10" s="234"/>
      <c r="B10" s="235"/>
      <c r="C10" s="236" t="s">
        <v>11</v>
      </c>
      <c r="D10" s="235"/>
      <c r="E10" s="237" t="s">
        <v>12</v>
      </c>
      <c r="F10" s="238">
        <f>F12</f>
        <v>1903.1</v>
      </c>
      <c r="G10" s="238">
        <f>G12</f>
        <v>0</v>
      </c>
      <c r="H10" s="238">
        <f>H12</f>
        <v>1903.1</v>
      </c>
      <c r="I10" s="238">
        <f>I12</f>
        <v>1921.6</v>
      </c>
      <c r="J10" s="238"/>
      <c r="K10" s="238">
        <f>K12</f>
        <v>1921.6</v>
      </c>
      <c r="L10" s="238">
        <f>L12</f>
        <v>1921.6</v>
      </c>
      <c r="M10" s="238"/>
      <c r="N10" s="238">
        <f>N12</f>
        <v>1921.6</v>
      </c>
    </row>
    <row r="11" spans="1:22" ht="25.5" x14ac:dyDescent="0.25">
      <c r="A11" s="294"/>
      <c r="B11" s="287"/>
      <c r="C11" s="288" t="s">
        <v>26</v>
      </c>
      <c r="D11" s="287"/>
      <c r="E11" s="295" t="s">
        <v>27</v>
      </c>
      <c r="F11" s="290">
        <f t="shared" ref="F11:N13" si="3">F12</f>
        <v>1903.1</v>
      </c>
      <c r="G11" s="290">
        <f t="shared" si="3"/>
        <v>0</v>
      </c>
      <c r="H11" s="290">
        <f t="shared" si="3"/>
        <v>1903.1</v>
      </c>
      <c r="I11" s="290">
        <f t="shared" si="3"/>
        <v>1921.6</v>
      </c>
      <c r="J11" s="290"/>
      <c r="K11" s="290">
        <f t="shared" si="3"/>
        <v>1921.6</v>
      </c>
      <c r="L11" s="290">
        <f t="shared" si="3"/>
        <v>1921.6</v>
      </c>
      <c r="M11" s="290"/>
      <c r="N11" s="290">
        <f t="shared" si="3"/>
        <v>1921.6</v>
      </c>
    </row>
    <row r="12" spans="1:22" ht="38.25" x14ac:dyDescent="0.25">
      <c r="A12" s="244"/>
      <c r="B12" s="34"/>
      <c r="C12" s="245" t="s">
        <v>28</v>
      </c>
      <c r="D12" s="34"/>
      <c r="E12" s="246" t="s">
        <v>468</v>
      </c>
      <c r="F12" s="247">
        <f t="shared" si="3"/>
        <v>1903.1</v>
      </c>
      <c r="G12" s="247">
        <f t="shared" si="3"/>
        <v>0</v>
      </c>
      <c r="H12" s="247">
        <f t="shared" si="3"/>
        <v>1903.1</v>
      </c>
      <c r="I12" s="247">
        <f t="shared" si="3"/>
        <v>1921.6</v>
      </c>
      <c r="J12" s="247"/>
      <c r="K12" s="247">
        <f t="shared" si="3"/>
        <v>1921.6</v>
      </c>
      <c r="L12" s="247">
        <f t="shared" si="3"/>
        <v>1921.6</v>
      </c>
      <c r="M12" s="247"/>
      <c r="N12" s="247">
        <f t="shared" si="3"/>
        <v>1921.6</v>
      </c>
    </row>
    <row r="13" spans="1:22" ht="25.5" x14ac:dyDescent="0.25">
      <c r="A13" s="225"/>
      <c r="B13" s="27"/>
      <c r="C13" s="248" t="s">
        <v>29</v>
      </c>
      <c r="D13" s="27"/>
      <c r="E13" s="30" t="s">
        <v>990</v>
      </c>
      <c r="F13" s="29">
        <f t="shared" si="3"/>
        <v>1903.1</v>
      </c>
      <c r="G13" s="29">
        <f t="shared" si="3"/>
        <v>0</v>
      </c>
      <c r="H13" s="29">
        <f t="shared" si="3"/>
        <v>1903.1</v>
      </c>
      <c r="I13" s="29">
        <f t="shared" si="3"/>
        <v>1921.6</v>
      </c>
      <c r="J13" s="29"/>
      <c r="K13" s="29">
        <f t="shared" si="3"/>
        <v>1921.6</v>
      </c>
      <c r="L13" s="29">
        <f t="shared" si="3"/>
        <v>1921.6</v>
      </c>
      <c r="M13" s="29"/>
      <c r="N13" s="29">
        <f t="shared" si="3"/>
        <v>1921.6</v>
      </c>
    </row>
    <row r="14" spans="1:22" ht="39" x14ac:dyDescent="0.25">
      <c r="A14" s="225"/>
      <c r="B14" s="27"/>
      <c r="C14" s="248"/>
      <c r="D14" s="27" t="s">
        <v>30</v>
      </c>
      <c r="E14" s="26" t="s">
        <v>452</v>
      </c>
      <c r="F14" s="29">
        <v>1903.1</v>
      </c>
      <c r="G14" s="29"/>
      <c r="H14" s="29">
        <f>SUM(F14:G14)</f>
        <v>1903.1</v>
      </c>
      <c r="I14" s="29">
        <v>1921.6</v>
      </c>
      <c r="J14" s="29"/>
      <c r="K14" s="29">
        <v>1921.6</v>
      </c>
      <c r="L14" s="29">
        <v>1921.6</v>
      </c>
      <c r="M14" s="29"/>
      <c r="N14" s="29">
        <v>1921.6</v>
      </c>
      <c r="O14" s="43"/>
      <c r="P14" s="43"/>
      <c r="Q14" s="43"/>
    </row>
    <row r="15" spans="1:22" x14ac:dyDescent="0.25">
      <c r="A15" s="229"/>
      <c r="B15" s="7"/>
      <c r="C15" s="230" t="s">
        <v>828</v>
      </c>
      <c r="D15" s="7"/>
      <c r="E15" s="233" t="s">
        <v>1120</v>
      </c>
      <c r="F15" s="232">
        <f t="shared" ref="F15:H17" si="4">F16</f>
        <v>112.5</v>
      </c>
      <c r="G15" s="232">
        <f t="shared" si="4"/>
        <v>0</v>
      </c>
      <c r="H15" s="232">
        <f t="shared" si="4"/>
        <v>112.5</v>
      </c>
      <c r="I15" s="232"/>
      <c r="J15" s="232"/>
      <c r="K15" s="232">
        <v>0</v>
      </c>
      <c r="L15" s="232"/>
      <c r="M15" s="232"/>
      <c r="N15" s="232">
        <v>0</v>
      </c>
      <c r="O15" s="43"/>
      <c r="P15" s="43"/>
      <c r="Q15" s="43"/>
    </row>
    <row r="16" spans="1:22" ht="38.25" x14ac:dyDescent="0.25">
      <c r="A16" s="229"/>
      <c r="B16" s="7"/>
      <c r="C16" s="230" t="s">
        <v>385</v>
      </c>
      <c r="D16" s="7"/>
      <c r="E16" s="233" t="s">
        <v>1119</v>
      </c>
      <c r="F16" s="232">
        <f t="shared" si="4"/>
        <v>112.5</v>
      </c>
      <c r="G16" s="232">
        <f t="shared" si="4"/>
        <v>0</v>
      </c>
      <c r="H16" s="232">
        <f t="shared" si="4"/>
        <v>112.5</v>
      </c>
      <c r="I16" s="232"/>
      <c r="J16" s="232"/>
      <c r="K16" s="232">
        <v>0</v>
      </c>
      <c r="L16" s="232"/>
      <c r="M16" s="232"/>
      <c r="N16" s="232">
        <v>0</v>
      </c>
      <c r="O16" s="43"/>
      <c r="P16" s="43"/>
      <c r="Q16" s="43"/>
    </row>
    <row r="17" spans="1:17" ht="25.5" x14ac:dyDescent="0.25">
      <c r="A17" s="229"/>
      <c r="B17" s="7"/>
      <c r="C17" s="46" t="s">
        <v>1087</v>
      </c>
      <c r="D17" s="46"/>
      <c r="E17" s="47" t="s">
        <v>1088</v>
      </c>
      <c r="F17" s="29">
        <f t="shared" si="4"/>
        <v>112.5</v>
      </c>
      <c r="G17" s="29">
        <f t="shared" si="4"/>
        <v>0</v>
      </c>
      <c r="H17" s="29">
        <f t="shared" si="4"/>
        <v>112.5</v>
      </c>
      <c r="I17" s="29"/>
      <c r="J17" s="29"/>
      <c r="K17" s="29">
        <v>0</v>
      </c>
      <c r="L17" s="29"/>
      <c r="M17" s="29"/>
      <c r="N17" s="29">
        <v>0</v>
      </c>
      <c r="O17" s="43"/>
      <c r="P17" s="43"/>
      <c r="Q17" s="43"/>
    </row>
    <row r="18" spans="1:17" ht="25.5" x14ac:dyDescent="0.25">
      <c r="A18" s="225"/>
      <c r="B18" s="27"/>
      <c r="C18" s="46"/>
      <c r="D18" s="46" t="s">
        <v>30</v>
      </c>
      <c r="E18" s="47" t="s">
        <v>1089</v>
      </c>
      <c r="F18" s="29">
        <v>112.5</v>
      </c>
      <c r="G18" s="29"/>
      <c r="H18" s="29">
        <f>SUM(F18:G18)</f>
        <v>112.5</v>
      </c>
      <c r="I18" s="29"/>
      <c r="J18" s="29"/>
      <c r="K18" s="29">
        <v>0</v>
      </c>
      <c r="L18" s="29"/>
      <c r="M18" s="29"/>
      <c r="N18" s="29">
        <v>0</v>
      </c>
      <c r="O18" s="43"/>
      <c r="P18" s="43"/>
      <c r="Q18" s="43"/>
    </row>
    <row r="19" spans="1:17" ht="38.25" x14ac:dyDescent="0.25">
      <c r="A19" s="229"/>
      <c r="B19" s="7" t="s">
        <v>824</v>
      </c>
      <c r="C19" s="230"/>
      <c r="D19" s="229"/>
      <c r="E19" s="231" t="s">
        <v>825</v>
      </c>
      <c r="F19" s="232">
        <f t="shared" ref="F19:N19" si="5">F20+F51</f>
        <v>40167.5</v>
      </c>
      <c r="G19" s="232">
        <f t="shared" si="5"/>
        <v>14</v>
      </c>
      <c r="H19" s="232">
        <f t="shared" si="5"/>
        <v>40181.5</v>
      </c>
      <c r="I19" s="232">
        <f t="shared" si="5"/>
        <v>40453.199999999997</v>
      </c>
      <c r="J19" s="232">
        <f t="shared" si="5"/>
        <v>0</v>
      </c>
      <c r="K19" s="232">
        <f t="shared" si="5"/>
        <v>40453.199999999997</v>
      </c>
      <c r="L19" s="232">
        <f t="shared" si="5"/>
        <v>40453.199999999997</v>
      </c>
      <c r="M19" s="232">
        <f t="shared" si="5"/>
        <v>0</v>
      </c>
      <c r="N19" s="232">
        <f t="shared" si="5"/>
        <v>40453.199999999997</v>
      </c>
    </row>
    <row r="20" spans="1:17" ht="25.5" x14ac:dyDescent="0.25">
      <c r="A20" s="229"/>
      <c r="B20" s="7"/>
      <c r="C20" s="230" t="s">
        <v>9</v>
      </c>
      <c r="D20" s="229"/>
      <c r="E20" s="233" t="s">
        <v>10</v>
      </c>
      <c r="F20" s="232">
        <f t="shared" ref="F20:N20" si="6">F21+F46</f>
        <v>40163.5</v>
      </c>
      <c r="G20" s="232">
        <f t="shared" si="6"/>
        <v>14</v>
      </c>
      <c r="H20" s="232">
        <f t="shared" si="6"/>
        <v>40177.5</v>
      </c>
      <c r="I20" s="232">
        <f t="shared" si="6"/>
        <v>40449.1</v>
      </c>
      <c r="J20" s="232">
        <f t="shared" si="6"/>
        <v>0</v>
      </c>
      <c r="K20" s="232">
        <f t="shared" si="6"/>
        <v>40449.1</v>
      </c>
      <c r="L20" s="232">
        <f t="shared" si="6"/>
        <v>40449.1</v>
      </c>
      <c r="M20" s="232">
        <f t="shared" si="6"/>
        <v>0</v>
      </c>
      <c r="N20" s="232">
        <f t="shared" si="6"/>
        <v>40449.1</v>
      </c>
    </row>
    <row r="21" spans="1:17" ht="25.5" x14ac:dyDescent="0.25">
      <c r="A21" s="234"/>
      <c r="B21" s="235"/>
      <c r="C21" s="236" t="s">
        <v>11</v>
      </c>
      <c r="D21" s="235"/>
      <c r="E21" s="237" t="s">
        <v>826</v>
      </c>
      <c r="F21" s="238">
        <f t="shared" ref="F21:N21" si="7">F22+F31</f>
        <v>40100.699999999997</v>
      </c>
      <c r="G21" s="238">
        <f t="shared" si="7"/>
        <v>14</v>
      </c>
      <c r="H21" s="238">
        <f t="shared" si="7"/>
        <v>40114.699999999997</v>
      </c>
      <c r="I21" s="238">
        <f t="shared" si="7"/>
        <v>40384</v>
      </c>
      <c r="J21" s="238">
        <f t="shared" si="7"/>
        <v>0</v>
      </c>
      <c r="K21" s="238">
        <f t="shared" si="7"/>
        <v>40384</v>
      </c>
      <c r="L21" s="238">
        <f t="shared" si="7"/>
        <v>40384</v>
      </c>
      <c r="M21" s="238">
        <f t="shared" si="7"/>
        <v>0</v>
      </c>
      <c r="N21" s="238">
        <f t="shared" si="7"/>
        <v>40384</v>
      </c>
    </row>
    <row r="22" spans="1:17" ht="25.5" x14ac:dyDescent="0.25">
      <c r="A22" s="294"/>
      <c r="B22" s="287"/>
      <c r="C22" s="288" t="s">
        <v>26</v>
      </c>
      <c r="D22" s="287"/>
      <c r="E22" s="295" t="s">
        <v>27</v>
      </c>
      <c r="F22" s="290">
        <f t="shared" ref="F22:N22" si="8">F23</f>
        <v>38665.299999999996</v>
      </c>
      <c r="G22" s="290">
        <f t="shared" si="8"/>
        <v>14</v>
      </c>
      <c r="H22" s="290">
        <f t="shared" si="8"/>
        <v>38679.299999999996</v>
      </c>
      <c r="I22" s="290">
        <f t="shared" si="8"/>
        <v>38899</v>
      </c>
      <c r="J22" s="290">
        <f t="shared" si="8"/>
        <v>0</v>
      </c>
      <c r="K22" s="290">
        <f t="shared" si="8"/>
        <v>38899</v>
      </c>
      <c r="L22" s="290">
        <f t="shared" si="8"/>
        <v>38899</v>
      </c>
      <c r="M22" s="290">
        <f t="shared" si="8"/>
        <v>0</v>
      </c>
      <c r="N22" s="290">
        <f t="shared" si="8"/>
        <v>38899</v>
      </c>
    </row>
    <row r="23" spans="1:17" ht="38.25" x14ac:dyDescent="0.25">
      <c r="A23" s="249"/>
      <c r="B23" s="249"/>
      <c r="C23" s="245" t="s">
        <v>28</v>
      </c>
      <c r="D23" s="34"/>
      <c r="E23" s="246" t="s">
        <v>468</v>
      </c>
      <c r="F23" s="250">
        <f t="shared" ref="F23:N23" si="9">F24+F28</f>
        <v>38665.299999999996</v>
      </c>
      <c r="G23" s="250">
        <f t="shared" si="9"/>
        <v>14</v>
      </c>
      <c r="H23" s="250">
        <f t="shared" si="9"/>
        <v>38679.299999999996</v>
      </c>
      <c r="I23" s="250">
        <f t="shared" si="9"/>
        <v>38899</v>
      </c>
      <c r="J23" s="250">
        <f t="shared" si="9"/>
        <v>0</v>
      </c>
      <c r="K23" s="250">
        <f t="shared" si="9"/>
        <v>38899</v>
      </c>
      <c r="L23" s="250">
        <f t="shared" si="9"/>
        <v>38899</v>
      </c>
      <c r="M23" s="250">
        <f t="shared" si="9"/>
        <v>0</v>
      </c>
      <c r="N23" s="250">
        <f t="shared" si="9"/>
        <v>38899</v>
      </c>
    </row>
    <row r="24" spans="1:17" ht="25.5" x14ac:dyDescent="0.25">
      <c r="A24" s="251"/>
      <c r="B24" s="251"/>
      <c r="C24" s="248" t="s">
        <v>31</v>
      </c>
      <c r="D24" s="27"/>
      <c r="E24" s="28" t="s">
        <v>992</v>
      </c>
      <c r="F24" s="252">
        <f>F25+F26</f>
        <v>38445.299999999996</v>
      </c>
      <c r="G24" s="252">
        <f>G25+G26+G27</f>
        <v>14</v>
      </c>
      <c r="H24" s="252">
        <f>H25+H26+H27</f>
        <v>38459.299999999996</v>
      </c>
      <c r="I24" s="252">
        <f>I25+I26</f>
        <v>38899</v>
      </c>
      <c r="J24" s="252"/>
      <c r="K24" s="252">
        <f>K25+K26</f>
        <v>38899</v>
      </c>
      <c r="L24" s="252">
        <f>L25+L26</f>
        <v>38899</v>
      </c>
      <c r="M24" s="252"/>
      <c r="N24" s="252">
        <f>N25+N26</f>
        <v>38899</v>
      </c>
    </row>
    <row r="25" spans="1:17" ht="39" x14ac:dyDescent="0.25">
      <c r="A25" s="225"/>
      <c r="B25" s="27"/>
      <c r="C25" s="248"/>
      <c r="D25" s="27" t="s">
        <v>30</v>
      </c>
      <c r="E25" s="26" t="s">
        <v>452</v>
      </c>
      <c r="F25" s="29">
        <v>36441.699999999997</v>
      </c>
      <c r="G25" s="29"/>
      <c r="H25" s="29">
        <f>SUM(F25:G25)</f>
        <v>36441.699999999997</v>
      </c>
      <c r="I25" s="29">
        <v>36895.4</v>
      </c>
      <c r="J25" s="29"/>
      <c r="K25" s="29">
        <v>36895.4</v>
      </c>
      <c r="L25" s="29">
        <v>36895.4</v>
      </c>
      <c r="M25" s="29"/>
      <c r="N25" s="29">
        <v>36895.4</v>
      </c>
    </row>
    <row r="26" spans="1:17" ht="25.5" x14ac:dyDescent="0.25">
      <c r="A26" s="225"/>
      <c r="B26" s="27"/>
      <c r="C26" s="248"/>
      <c r="D26" s="27" t="s">
        <v>17</v>
      </c>
      <c r="E26" s="30" t="s">
        <v>18</v>
      </c>
      <c r="F26" s="29">
        <v>2003.6</v>
      </c>
      <c r="G26" s="29"/>
      <c r="H26" s="29">
        <v>2003.6</v>
      </c>
      <c r="I26" s="29">
        <v>2003.6</v>
      </c>
      <c r="J26" s="29"/>
      <c r="K26" s="29">
        <v>2003.6</v>
      </c>
      <c r="L26" s="29">
        <v>2003.6</v>
      </c>
      <c r="M26" s="29"/>
      <c r="N26" s="29">
        <v>2003.6</v>
      </c>
    </row>
    <row r="27" spans="1:17" x14ac:dyDescent="0.25">
      <c r="A27" s="225"/>
      <c r="B27" s="27"/>
      <c r="C27" s="248"/>
      <c r="D27" s="27" t="s">
        <v>32</v>
      </c>
      <c r="E27" s="30" t="s">
        <v>33</v>
      </c>
      <c r="F27" s="29"/>
      <c r="G27" s="29">
        <v>14</v>
      </c>
      <c r="H27" s="29">
        <f>G27</f>
        <v>14</v>
      </c>
      <c r="I27" s="29"/>
      <c r="J27" s="29"/>
      <c r="K27" s="29">
        <v>0</v>
      </c>
      <c r="L27" s="29"/>
      <c r="M27" s="29"/>
      <c r="N27" s="29">
        <v>0</v>
      </c>
    </row>
    <row r="28" spans="1:17" ht="51" x14ac:dyDescent="0.25">
      <c r="A28" s="225"/>
      <c r="B28" s="27"/>
      <c r="C28" s="248" t="s">
        <v>34</v>
      </c>
      <c r="D28" s="27"/>
      <c r="E28" s="28" t="s">
        <v>991</v>
      </c>
      <c r="F28" s="29">
        <f>F30+F29</f>
        <v>220</v>
      </c>
      <c r="G28" s="29">
        <f>G30+G29</f>
        <v>0</v>
      </c>
      <c r="H28" s="29">
        <f>H30+H29</f>
        <v>220</v>
      </c>
      <c r="I28" s="29">
        <f>I30</f>
        <v>0</v>
      </c>
      <c r="J28" s="29"/>
      <c r="K28" s="29">
        <f>K30</f>
        <v>0</v>
      </c>
      <c r="L28" s="29">
        <f>L30</f>
        <v>0</v>
      </c>
      <c r="M28" s="29"/>
      <c r="N28" s="29">
        <f>N30</f>
        <v>0</v>
      </c>
    </row>
    <row r="29" spans="1:17" ht="39" x14ac:dyDescent="0.25">
      <c r="A29" s="225"/>
      <c r="B29" s="27"/>
      <c r="C29" s="248"/>
      <c r="D29" s="27" t="s">
        <v>30</v>
      </c>
      <c r="E29" s="26" t="s">
        <v>452</v>
      </c>
      <c r="F29" s="29">
        <v>120.5</v>
      </c>
      <c r="G29" s="29"/>
      <c r="H29" s="29">
        <v>120.5</v>
      </c>
      <c r="I29" s="29"/>
      <c r="J29" s="29"/>
      <c r="K29" s="29">
        <v>0</v>
      </c>
      <c r="L29" s="29"/>
      <c r="M29" s="29"/>
      <c r="N29" s="29">
        <v>0</v>
      </c>
    </row>
    <row r="30" spans="1:17" ht="25.5" x14ac:dyDescent="0.25">
      <c r="A30" s="225"/>
      <c r="B30" s="27"/>
      <c r="C30" s="248"/>
      <c r="D30" s="27" t="s">
        <v>17</v>
      </c>
      <c r="E30" s="30" t="s">
        <v>18</v>
      </c>
      <c r="F30" s="29">
        <v>99.5</v>
      </c>
      <c r="G30" s="29"/>
      <c r="H30" s="29">
        <v>99.5</v>
      </c>
      <c r="I30" s="29">
        <v>0</v>
      </c>
      <c r="J30" s="29"/>
      <c r="K30" s="29">
        <v>0</v>
      </c>
      <c r="L30" s="29">
        <v>0</v>
      </c>
      <c r="M30" s="29"/>
      <c r="N30" s="29">
        <v>0</v>
      </c>
    </row>
    <row r="31" spans="1:17" ht="38.25" x14ac:dyDescent="0.25">
      <c r="A31" s="294"/>
      <c r="B31" s="287"/>
      <c r="C31" s="288" t="s">
        <v>39</v>
      </c>
      <c r="D31" s="287"/>
      <c r="E31" s="295" t="s">
        <v>827</v>
      </c>
      <c r="F31" s="290">
        <f t="shared" ref="F31:N31" si="10">F32</f>
        <v>1435.3999999999999</v>
      </c>
      <c r="G31" s="290">
        <f t="shared" si="10"/>
        <v>0</v>
      </c>
      <c r="H31" s="290">
        <f t="shared" si="10"/>
        <v>1435.3999999999999</v>
      </c>
      <c r="I31" s="290">
        <f t="shared" si="10"/>
        <v>1485</v>
      </c>
      <c r="J31" s="290">
        <f t="shared" si="10"/>
        <v>0</v>
      </c>
      <c r="K31" s="290">
        <f t="shared" si="10"/>
        <v>1485</v>
      </c>
      <c r="L31" s="290">
        <f t="shared" si="10"/>
        <v>1485</v>
      </c>
      <c r="M31" s="290">
        <f t="shared" si="10"/>
        <v>0</v>
      </c>
      <c r="N31" s="290">
        <f t="shared" si="10"/>
        <v>1485</v>
      </c>
    </row>
    <row r="32" spans="1:17" ht="25.5" x14ac:dyDescent="0.25">
      <c r="A32" s="244"/>
      <c r="B32" s="34"/>
      <c r="C32" s="245" t="s">
        <v>41</v>
      </c>
      <c r="D32" s="34"/>
      <c r="E32" s="253" t="s">
        <v>976</v>
      </c>
      <c r="F32" s="247">
        <f t="shared" ref="F32:N32" si="11">F33+F36+F39+F44+F41</f>
        <v>1435.3999999999999</v>
      </c>
      <c r="G32" s="247">
        <f t="shared" si="11"/>
        <v>0</v>
      </c>
      <c r="H32" s="247">
        <f t="shared" si="11"/>
        <v>1435.3999999999999</v>
      </c>
      <c r="I32" s="247">
        <f t="shared" si="11"/>
        <v>1485</v>
      </c>
      <c r="J32" s="247">
        <f t="shared" si="11"/>
        <v>0</v>
      </c>
      <c r="K32" s="247">
        <f t="shared" si="11"/>
        <v>1485</v>
      </c>
      <c r="L32" s="247">
        <f t="shared" si="11"/>
        <v>1485</v>
      </c>
      <c r="M32" s="247">
        <f t="shared" si="11"/>
        <v>0</v>
      </c>
      <c r="N32" s="247">
        <f t="shared" si="11"/>
        <v>1485</v>
      </c>
    </row>
    <row r="33" spans="1:14" ht="25.5" x14ac:dyDescent="0.25">
      <c r="A33" s="251"/>
      <c r="B33" s="251"/>
      <c r="C33" s="248" t="s">
        <v>43</v>
      </c>
      <c r="D33" s="27"/>
      <c r="E33" s="30" t="s">
        <v>1250</v>
      </c>
      <c r="F33" s="29">
        <f>F34+F35</f>
        <v>861.3</v>
      </c>
      <c r="G33" s="29">
        <f t="shared" ref="G33:N33" si="12">G34+G35</f>
        <v>0</v>
      </c>
      <c r="H33" s="29">
        <f t="shared" si="12"/>
        <v>861.3</v>
      </c>
      <c r="I33" s="29">
        <f t="shared" si="12"/>
        <v>891.4</v>
      </c>
      <c r="J33" s="29">
        <f t="shared" si="12"/>
        <v>0</v>
      </c>
      <c r="K33" s="29">
        <f t="shared" si="12"/>
        <v>891.4</v>
      </c>
      <c r="L33" s="29">
        <f t="shared" si="12"/>
        <v>891.4</v>
      </c>
      <c r="M33" s="29">
        <f t="shared" si="12"/>
        <v>0</v>
      </c>
      <c r="N33" s="29">
        <f t="shared" si="12"/>
        <v>891.4</v>
      </c>
    </row>
    <row r="34" spans="1:14" ht="39" x14ac:dyDescent="0.25">
      <c r="A34" s="251"/>
      <c r="B34" s="251"/>
      <c r="C34" s="248"/>
      <c r="D34" s="27" t="s">
        <v>30</v>
      </c>
      <c r="E34" s="26" t="s">
        <v>452</v>
      </c>
      <c r="F34" s="40">
        <v>792.4</v>
      </c>
      <c r="G34" s="40"/>
      <c r="H34" s="40">
        <f>SUM(F34:G34)</f>
        <v>792.4</v>
      </c>
      <c r="I34" s="40">
        <v>822.6</v>
      </c>
      <c r="J34" s="40"/>
      <c r="K34" s="40">
        <f>SUM(I34:J34)</f>
        <v>822.6</v>
      </c>
      <c r="L34" s="40">
        <v>822.6</v>
      </c>
      <c r="M34" s="40"/>
      <c r="N34" s="40">
        <f>SUM(L34:M34)</f>
        <v>822.6</v>
      </c>
    </row>
    <row r="35" spans="1:14" ht="25.5" x14ac:dyDescent="0.25">
      <c r="A35" s="251"/>
      <c r="B35" s="251"/>
      <c r="C35" s="248"/>
      <c r="D35" s="27" t="s">
        <v>17</v>
      </c>
      <c r="E35" s="30" t="s">
        <v>18</v>
      </c>
      <c r="F35" s="40">
        <v>68.900000000000006</v>
      </c>
      <c r="G35" s="40"/>
      <c r="H35" s="40">
        <f>SUM(F35:G35)</f>
        <v>68.900000000000006</v>
      </c>
      <c r="I35" s="40">
        <v>68.8</v>
      </c>
      <c r="J35" s="40"/>
      <c r="K35" s="40">
        <v>68.8</v>
      </c>
      <c r="L35" s="40">
        <v>68.8</v>
      </c>
      <c r="M35" s="40"/>
      <c r="N35" s="40">
        <v>68.8</v>
      </c>
    </row>
    <row r="36" spans="1:14" ht="25.5" x14ac:dyDescent="0.25">
      <c r="A36" s="251"/>
      <c r="B36" s="251"/>
      <c r="C36" s="248" t="s">
        <v>44</v>
      </c>
      <c r="D36" s="27"/>
      <c r="E36" s="30" t="s">
        <v>45</v>
      </c>
      <c r="F36" s="29">
        <f>F37+F38</f>
        <v>495.8</v>
      </c>
      <c r="G36" s="29">
        <f t="shared" ref="G36:N36" si="13">G37+G38</f>
        <v>0</v>
      </c>
      <c r="H36" s="29">
        <f t="shared" si="13"/>
        <v>495.8</v>
      </c>
      <c r="I36" s="29">
        <f t="shared" si="13"/>
        <v>512.9</v>
      </c>
      <c r="J36" s="29">
        <f t="shared" si="13"/>
        <v>0</v>
      </c>
      <c r="K36" s="29">
        <f t="shared" si="13"/>
        <v>512.9</v>
      </c>
      <c r="L36" s="29">
        <f t="shared" si="13"/>
        <v>512.9</v>
      </c>
      <c r="M36" s="29">
        <f t="shared" si="13"/>
        <v>0</v>
      </c>
      <c r="N36" s="29">
        <f t="shared" si="13"/>
        <v>512.9</v>
      </c>
    </row>
    <row r="37" spans="1:14" ht="39" x14ac:dyDescent="0.25">
      <c r="A37" s="251"/>
      <c r="B37" s="251"/>
      <c r="C37" s="248"/>
      <c r="D37" s="27" t="s">
        <v>30</v>
      </c>
      <c r="E37" s="26" t="s">
        <v>452</v>
      </c>
      <c r="F37" s="252">
        <v>452.7</v>
      </c>
      <c r="G37" s="252"/>
      <c r="H37" s="252">
        <f>SUM(F37:G37)</f>
        <v>452.7</v>
      </c>
      <c r="I37" s="389">
        <v>469.8</v>
      </c>
      <c r="J37" s="389"/>
      <c r="K37" s="389">
        <f>SUM(I37:J37)</f>
        <v>469.8</v>
      </c>
      <c r="L37" s="389">
        <v>469.8</v>
      </c>
      <c r="M37" s="389"/>
      <c r="N37" s="389">
        <f>SUM(L37:M37)</f>
        <v>469.8</v>
      </c>
    </row>
    <row r="38" spans="1:14" ht="25.5" x14ac:dyDescent="0.25">
      <c r="A38" s="251"/>
      <c r="B38" s="251"/>
      <c r="C38" s="248"/>
      <c r="D38" s="27" t="s">
        <v>17</v>
      </c>
      <c r="E38" s="30" t="s">
        <v>18</v>
      </c>
      <c r="F38" s="252">
        <v>43.1</v>
      </c>
      <c r="G38" s="252"/>
      <c r="H38" s="252">
        <f>SUM(F38:G38)</f>
        <v>43.1</v>
      </c>
      <c r="I38" s="40">
        <v>43.1</v>
      </c>
      <c r="J38" s="40"/>
      <c r="K38" s="40">
        <v>43.1</v>
      </c>
      <c r="L38" s="40">
        <v>43.1</v>
      </c>
      <c r="M38" s="40"/>
      <c r="N38" s="40">
        <v>43.1</v>
      </c>
    </row>
    <row r="39" spans="1:14" x14ac:dyDescent="0.25">
      <c r="A39" s="225"/>
      <c r="B39" s="27"/>
      <c r="C39" s="248" t="s">
        <v>46</v>
      </c>
      <c r="D39" s="27"/>
      <c r="E39" s="30" t="s">
        <v>47</v>
      </c>
      <c r="F39" s="29">
        <f>F40</f>
        <v>17.5</v>
      </c>
      <c r="G39" s="29"/>
      <c r="H39" s="29">
        <f>H40</f>
        <v>17.5</v>
      </c>
      <c r="I39" s="29">
        <f>I40</f>
        <v>17.5</v>
      </c>
      <c r="J39" s="29"/>
      <c r="K39" s="29">
        <f>K40</f>
        <v>17.5</v>
      </c>
      <c r="L39" s="29">
        <f>L40</f>
        <v>17.5</v>
      </c>
      <c r="M39" s="29"/>
      <c r="N39" s="29">
        <f>N40</f>
        <v>17.5</v>
      </c>
    </row>
    <row r="40" spans="1:14" ht="25.5" x14ac:dyDescent="0.25">
      <c r="A40" s="225"/>
      <c r="B40" s="27"/>
      <c r="C40" s="248"/>
      <c r="D40" s="27" t="s">
        <v>17</v>
      </c>
      <c r="E40" s="30" t="s">
        <v>18</v>
      </c>
      <c r="F40" s="29">
        <f>'Приложение 2'!$L$43</f>
        <v>17.5</v>
      </c>
      <c r="G40" s="29"/>
      <c r="H40" s="29">
        <f>'Приложение 2'!$L$43</f>
        <v>17.5</v>
      </c>
      <c r="I40" s="29">
        <f>'Приложение 2'!$L$43</f>
        <v>17.5</v>
      </c>
      <c r="J40" s="29"/>
      <c r="K40" s="29">
        <f>'Приложение 2'!$L$43</f>
        <v>17.5</v>
      </c>
      <c r="L40" s="29">
        <f>'Приложение 2'!$L$43</f>
        <v>17.5</v>
      </c>
      <c r="M40" s="29"/>
      <c r="N40" s="29">
        <f>'Приложение 2'!$L$43</f>
        <v>17.5</v>
      </c>
    </row>
    <row r="41" spans="1:14" ht="25.5" x14ac:dyDescent="0.25">
      <c r="A41" s="225"/>
      <c r="B41" s="27"/>
      <c r="C41" s="248" t="s">
        <v>48</v>
      </c>
      <c r="D41" s="27"/>
      <c r="E41" s="30" t="s">
        <v>49</v>
      </c>
      <c r="F41" s="29">
        <f>F43+F42</f>
        <v>50</v>
      </c>
      <c r="G41" s="29">
        <f t="shared" ref="G41:N41" si="14">G43+G42</f>
        <v>0</v>
      </c>
      <c r="H41" s="29">
        <f t="shared" si="14"/>
        <v>50</v>
      </c>
      <c r="I41" s="29">
        <f t="shared" si="14"/>
        <v>51.900000000000006</v>
      </c>
      <c r="J41" s="29">
        <f t="shared" si="14"/>
        <v>0</v>
      </c>
      <c r="K41" s="29">
        <f t="shared" si="14"/>
        <v>51.900000000000006</v>
      </c>
      <c r="L41" s="29">
        <f t="shared" si="14"/>
        <v>51.900000000000006</v>
      </c>
      <c r="M41" s="29">
        <f t="shared" si="14"/>
        <v>0</v>
      </c>
      <c r="N41" s="29">
        <f t="shared" si="14"/>
        <v>51.900000000000006</v>
      </c>
    </row>
    <row r="42" spans="1:14" ht="39" x14ac:dyDescent="0.25">
      <c r="A42" s="225"/>
      <c r="B42" s="27"/>
      <c r="C42" s="248"/>
      <c r="D42" s="27" t="s">
        <v>30</v>
      </c>
      <c r="E42" s="26" t="s">
        <v>452</v>
      </c>
      <c r="F42" s="40">
        <v>45.3</v>
      </c>
      <c r="G42" s="40"/>
      <c r="H42" s="40">
        <f>SUM(F42:G42)</f>
        <v>45.3</v>
      </c>
      <c r="I42" s="40">
        <v>47.2</v>
      </c>
      <c r="J42" s="40"/>
      <c r="K42" s="40">
        <f>SUM(I42:J42)</f>
        <v>47.2</v>
      </c>
      <c r="L42" s="40">
        <v>47.2</v>
      </c>
      <c r="M42" s="40"/>
      <c r="N42" s="40">
        <f>SUM(L42:M42)</f>
        <v>47.2</v>
      </c>
    </row>
    <row r="43" spans="1:14" ht="25.5" x14ac:dyDescent="0.25">
      <c r="A43" s="225"/>
      <c r="B43" s="27"/>
      <c r="C43" s="248"/>
      <c r="D43" s="27" t="s">
        <v>17</v>
      </c>
      <c r="E43" s="30" t="s">
        <v>18</v>
      </c>
      <c r="F43" s="40">
        <v>4.7</v>
      </c>
      <c r="G43" s="40"/>
      <c r="H43" s="40">
        <v>4.7</v>
      </c>
      <c r="I43" s="40">
        <v>4.7</v>
      </c>
      <c r="J43" s="40"/>
      <c r="K43" s="40">
        <v>4.7</v>
      </c>
      <c r="L43" s="40">
        <v>4.7</v>
      </c>
      <c r="M43" s="40"/>
      <c r="N43" s="40">
        <v>4.7</v>
      </c>
    </row>
    <row r="44" spans="1:14" ht="38.25" x14ac:dyDescent="0.25">
      <c r="A44" s="225"/>
      <c r="B44" s="27"/>
      <c r="C44" s="248" t="s">
        <v>51</v>
      </c>
      <c r="D44" s="27"/>
      <c r="E44" s="30" t="s">
        <v>453</v>
      </c>
      <c r="F44" s="29">
        <f>F45</f>
        <v>10.8</v>
      </c>
      <c r="G44" s="29"/>
      <c r="H44" s="29">
        <f>SUM(F44:G44)</f>
        <v>10.8</v>
      </c>
      <c r="I44" s="29">
        <f>I45</f>
        <v>11.3</v>
      </c>
      <c r="J44" s="29"/>
      <c r="K44" s="29">
        <f>K45</f>
        <v>11.3</v>
      </c>
      <c r="L44" s="29">
        <f>L45</f>
        <v>11.3</v>
      </c>
      <c r="M44" s="29"/>
      <c r="N44" s="29">
        <f>N45</f>
        <v>11.3</v>
      </c>
    </row>
    <row r="45" spans="1:14" ht="25.5" x14ac:dyDescent="0.25">
      <c r="A45" s="225"/>
      <c r="B45" s="27"/>
      <c r="C45" s="248"/>
      <c r="D45" s="27" t="s">
        <v>17</v>
      </c>
      <c r="E45" s="30" t="s">
        <v>18</v>
      </c>
      <c r="F45" s="40">
        <v>10.8</v>
      </c>
      <c r="G45" s="40"/>
      <c r="H45" s="40">
        <f>SUM(F45:G45)</f>
        <v>10.8</v>
      </c>
      <c r="I45" s="40">
        <v>11.3</v>
      </c>
      <c r="J45" s="40"/>
      <c r="K45" s="40">
        <f>SUM(I45:J45)</f>
        <v>11.3</v>
      </c>
      <c r="L45" s="40">
        <v>11.3</v>
      </c>
      <c r="M45" s="40"/>
      <c r="N45" s="40">
        <f>SUM(L45:M45)</f>
        <v>11.3</v>
      </c>
    </row>
    <row r="46" spans="1:14" ht="25.5" x14ac:dyDescent="0.25">
      <c r="A46" s="235"/>
      <c r="B46" s="235"/>
      <c r="C46" s="236" t="s">
        <v>166</v>
      </c>
      <c r="D46" s="235"/>
      <c r="E46" s="237" t="s">
        <v>167</v>
      </c>
      <c r="F46" s="238">
        <f t="shared" ref="F46:N47" si="15">F47</f>
        <v>62.800000000000004</v>
      </c>
      <c r="G46" s="238">
        <f t="shared" si="15"/>
        <v>0</v>
      </c>
      <c r="H46" s="238">
        <f t="shared" si="15"/>
        <v>62.800000000000004</v>
      </c>
      <c r="I46" s="238">
        <f t="shared" si="15"/>
        <v>65.099999999999994</v>
      </c>
      <c r="J46" s="238">
        <f t="shared" si="15"/>
        <v>0</v>
      </c>
      <c r="K46" s="238">
        <f t="shared" si="15"/>
        <v>65.099999999999994</v>
      </c>
      <c r="L46" s="238">
        <f t="shared" si="15"/>
        <v>65.099999999999994</v>
      </c>
      <c r="M46" s="238">
        <f t="shared" si="15"/>
        <v>0</v>
      </c>
      <c r="N46" s="238">
        <f t="shared" si="15"/>
        <v>65.099999999999994</v>
      </c>
    </row>
    <row r="47" spans="1:14" ht="38.25" x14ac:dyDescent="0.25">
      <c r="A47" s="254"/>
      <c r="B47" s="255"/>
      <c r="C47" s="245" t="s">
        <v>180</v>
      </c>
      <c r="D47" s="255"/>
      <c r="E47" s="253" t="s">
        <v>181</v>
      </c>
      <c r="F47" s="256">
        <f t="shared" si="15"/>
        <v>62.800000000000004</v>
      </c>
      <c r="G47" s="256">
        <f t="shared" si="15"/>
        <v>0</v>
      </c>
      <c r="H47" s="256">
        <f t="shared" si="15"/>
        <v>62.800000000000004</v>
      </c>
      <c r="I47" s="256">
        <f t="shared" si="15"/>
        <v>65.099999999999994</v>
      </c>
      <c r="J47" s="256">
        <f t="shared" si="15"/>
        <v>0</v>
      </c>
      <c r="K47" s="256">
        <f t="shared" si="15"/>
        <v>65.099999999999994</v>
      </c>
      <c r="L47" s="256">
        <f t="shared" si="15"/>
        <v>65.099999999999994</v>
      </c>
      <c r="M47" s="256">
        <f t="shared" si="15"/>
        <v>0</v>
      </c>
      <c r="N47" s="256">
        <f t="shared" si="15"/>
        <v>65.099999999999994</v>
      </c>
    </row>
    <row r="48" spans="1:14" ht="51" x14ac:dyDescent="0.25">
      <c r="A48" s="225"/>
      <c r="B48" s="27"/>
      <c r="C48" s="248" t="s">
        <v>188</v>
      </c>
      <c r="D48" s="27"/>
      <c r="E48" s="28" t="s">
        <v>457</v>
      </c>
      <c r="F48" s="29">
        <f>F49+F50</f>
        <v>62.800000000000004</v>
      </c>
      <c r="G48" s="29">
        <f>G49+G50</f>
        <v>0</v>
      </c>
      <c r="H48" s="29">
        <f t="shared" ref="H48:N48" si="16">H49+H50</f>
        <v>62.800000000000004</v>
      </c>
      <c r="I48" s="29">
        <f t="shared" si="16"/>
        <v>65.099999999999994</v>
      </c>
      <c r="J48" s="29">
        <f t="shared" si="16"/>
        <v>0</v>
      </c>
      <c r="K48" s="29">
        <f t="shared" si="16"/>
        <v>65.099999999999994</v>
      </c>
      <c r="L48" s="29">
        <f t="shared" si="16"/>
        <v>65.099999999999994</v>
      </c>
      <c r="M48" s="29">
        <f t="shared" si="16"/>
        <v>0</v>
      </c>
      <c r="N48" s="29">
        <f t="shared" si="16"/>
        <v>65.099999999999994</v>
      </c>
    </row>
    <row r="49" spans="1:14" ht="39" x14ac:dyDescent="0.25">
      <c r="A49" s="225"/>
      <c r="B49" s="27"/>
      <c r="C49" s="230"/>
      <c r="D49" s="27" t="s">
        <v>30</v>
      </c>
      <c r="E49" s="26" t="s">
        <v>452</v>
      </c>
      <c r="F49" s="29">
        <v>45.7</v>
      </c>
      <c r="G49" s="29"/>
      <c r="H49" s="29">
        <f>SUM(F49:G49)</f>
        <v>45.7</v>
      </c>
      <c r="I49" s="29">
        <v>47.9</v>
      </c>
      <c r="J49" s="29"/>
      <c r="K49" s="29">
        <f>SUM(I49:J49)</f>
        <v>47.9</v>
      </c>
      <c r="L49" s="29">
        <v>47.9</v>
      </c>
      <c r="M49" s="29"/>
      <c r="N49" s="29">
        <f>SUM(L49:M49)</f>
        <v>47.9</v>
      </c>
    </row>
    <row r="50" spans="1:14" ht="25.5" x14ac:dyDescent="0.25">
      <c r="A50" s="225"/>
      <c r="B50" s="27"/>
      <c r="C50" s="230"/>
      <c r="D50" s="27" t="s">
        <v>17</v>
      </c>
      <c r="E50" s="30" t="s">
        <v>18</v>
      </c>
      <c r="F50" s="29">
        <v>17.100000000000001</v>
      </c>
      <c r="G50" s="29"/>
      <c r="H50" s="29">
        <v>17.100000000000001</v>
      </c>
      <c r="I50" s="29">
        <v>17.2</v>
      </c>
      <c r="J50" s="29"/>
      <c r="K50" s="29">
        <v>17.2</v>
      </c>
      <c r="L50" s="29">
        <v>17.2</v>
      </c>
      <c r="M50" s="29"/>
      <c r="N50" s="29">
        <v>17.2</v>
      </c>
    </row>
    <row r="51" spans="1:14" x14ac:dyDescent="0.25">
      <c r="A51" s="225"/>
      <c r="B51" s="27"/>
      <c r="C51" s="230" t="s">
        <v>828</v>
      </c>
      <c r="D51" s="7"/>
      <c r="E51" s="233" t="s">
        <v>1120</v>
      </c>
      <c r="F51" s="232">
        <f t="shared" ref="F51:N53" si="17">F52</f>
        <v>4</v>
      </c>
      <c r="G51" s="232">
        <f t="shared" si="17"/>
        <v>0</v>
      </c>
      <c r="H51" s="232">
        <f t="shared" si="17"/>
        <v>4</v>
      </c>
      <c r="I51" s="232">
        <f t="shared" si="17"/>
        <v>4.0999999999999996</v>
      </c>
      <c r="J51" s="232">
        <f t="shared" si="17"/>
        <v>0</v>
      </c>
      <c r="K51" s="232">
        <f t="shared" si="17"/>
        <v>4.0999999999999996</v>
      </c>
      <c r="L51" s="232">
        <f t="shared" si="17"/>
        <v>4.0999999999999996</v>
      </c>
      <c r="M51" s="232">
        <f t="shared" si="17"/>
        <v>0</v>
      </c>
      <c r="N51" s="232">
        <f t="shared" si="17"/>
        <v>4.0999999999999996</v>
      </c>
    </row>
    <row r="52" spans="1:14" ht="38.25" x14ac:dyDescent="0.25">
      <c r="A52" s="225"/>
      <c r="B52" s="27"/>
      <c r="C52" s="230" t="s">
        <v>385</v>
      </c>
      <c r="D52" s="7"/>
      <c r="E52" s="233" t="s">
        <v>1119</v>
      </c>
      <c r="F52" s="232">
        <f t="shared" si="17"/>
        <v>4</v>
      </c>
      <c r="G52" s="232">
        <f t="shared" si="17"/>
        <v>0</v>
      </c>
      <c r="H52" s="232">
        <f t="shared" si="17"/>
        <v>4</v>
      </c>
      <c r="I52" s="232">
        <f t="shared" si="17"/>
        <v>4.0999999999999996</v>
      </c>
      <c r="J52" s="232">
        <f t="shared" si="17"/>
        <v>0</v>
      </c>
      <c r="K52" s="232">
        <f t="shared" si="17"/>
        <v>4.0999999999999996</v>
      </c>
      <c r="L52" s="232">
        <f t="shared" si="17"/>
        <v>4.0999999999999996</v>
      </c>
      <c r="M52" s="232">
        <f t="shared" si="17"/>
        <v>0</v>
      </c>
      <c r="N52" s="232">
        <f t="shared" si="17"/>
        <v>4.0999999999999996</v>
      </c>
    </row>
    <row r="53" spans="1:14" ht="38.25" x14ac:dyDescent="0.25">
      <c r="A53" s="225"/>
      <c r="B53" s="27"/>
      <c r="C53" s="248" t="s">
        <v>451</v>
      </c>
      <c r="D53" s="27"/>
      <c r="E53" s="28" t="s">
        <v>399</v>
      </c>
      <c r="F53" s="29">
        <f t="shared" si="17"/>
        <v>4</v>
      </c>
      <c r="G53" s="29">
        <f t="shared" si="17"/>
        <v>0</v>
      </c>
      <c r="H53" s="29">
        <f t="shared" si="17"/>
        <v>4</v>
      </c>
      <c r="I53" s="29">
        <f t="shared" si="17"/>
        <v>4.0999999999999996</v>
      </c>
      <c r="J53" s="29">
        <f>J54</f>
        <v>0</v>
      </c>
      <c r="K53" s="29">
        <f t="shared" si="17"/>
        <v>4.0999999999999996</v>
      </c>
      <c r="L53" s="29">
        <f t="shared" si="17"/>
        <v>4.0999999999999996</v>
      </c>
      <c r="M53" s="29">
        <f>M54</f>
        <v>0</v>
      </c>
      <c r="N53" s="29">
        <f t="shared" si="17"/>
        <v>4.0999999999999996</v>
      </c>
    </row>
    <row r="54" spans="1:14" ht="25.5" x14ac:dyDescent="0.25">
      <c r="A54" s="225"/>
      <c r="B54" s="27"/>
      <c r="C54" s="248"/>
      <c r="D54" s="27" t="s">
        <v>17</v>
      </c>
      <c r="E54" s="28" t="s">
        <v>18</v>
      </c>
      <c r="F54" s="160">
        <v>4</v>
      </c>
      <c r="G54" s="160"/>
      <c r="H54" s="160">
        <f>SUM(F54:G54)</f>
        <v>4</v>
      </c>
      <c r="I54" s="160">
        <v>4.0999999999999996</v>
      </c>
      <c r="J54" s="160"/>
      <c r="K54" s="160">
        <f>SUM(I54:J54)</f>
        <v>4.0999999999999996</v>
      </c>
      <c r="L54" s="160">
        <v>4.0999999999999996</v>
      </c>
      <c r="M54" s="160"/>
      <c r="N54" s="160">
        <f>SUM(L54:M54)</f>
        <v>4.0999999999999996</v>
      </c>
    </row>
    <row r="55" spans="1:14" x14ac:dyDescent="0.25">
      <c r="A55" s="229"/>
      <c r="B55" s="7" t="s">
        <v>829</v>
      </c>
      <c r="C55" s="230"/>
      <c r="D55" s="7"/>
      <c r="E55" s="233" t="s">
        <v>830</v>
      </c>
      <c r="F55" s="232">
        <f t="shared" ref="F55:N59" si="18">F56</f>
        <v>36.299999999999997</v>
      </c>
      <c r="G55" s="232"/>
      <c r="H55" s="232">
        <f t="shared" si="18"/>
        <v>36.299999999999997</v>
      </c>
      <c r="I55" s="232">
        <f t="shared" si="18"/>
        <v>2.6</v>
      </c>
      <c r="J55" s="232"/>
      <c r="K55" s="232">
        <f t="shared" si="18"/>
        <v>2.6</v>
      </c>
      <c r="L55" s="232">
        <f t="shared" si="18"/>
        <v>2.5</v>
      </c>
      <c r="M55" s="232"/>
      <c r="N55" s="232">
        <f t="shared" si="18"/>
        <v>2.5</v>
      </c>
    </row>
    <row r="56" spans="1:14" ht="25.5" x14ac:dyDescent="0.25">
      <c r="A56" s="234"/>
      <c r="B56" s="235"/>
      <c r="C56" s="236" t="s">
        <v>11</v>
      </c>
      <c r="D56" s="235"/>
      <c r="E56" s="237" t="s">
        <v>12</v>
      </c>
      <c r="F56" s="238">
        <f t="shared" si="18"/>
        <v>36.299999999999997</v>
      </c>
      <c r="G56" s="238"/>
      <c r="H56" s="238">
        <f t="shared" si="18"/>
        <v>36.299999999999997</v>
      </c>
      <c r="I56" s="238">
        <f t="shared" si="18"/>
        <v>2.6</v>
      </c>
      <c r="J56" s="238"/>
      <c r="K56" s="238">
        <f t="shared" si="18"/>
        <v>2.6</v>
      </c>
      <c r="L56" s="238">
        <f t="shared" si="18"/>
        <v>2.5</v>
      </c>
      <c r="M56" s="238"/>
      <c r="N56" s="238">
        <f t="shared" si="18"/>
        <v>2.5</v>
      </c>
    </row>
    <row r="57" spans="1:14" ht="38.25" x14ac:dyDescent="0.25">
      <c r="A57" s="294"/>
      <c r="B57" s="287"/>
      <c r="C57" s="288" t="s">
        <v>39</v>
      </c>
      <c r="D57" s="287"/>
      <c r="E57" s="295" t="s">
        <v>831</v>
      </c>
      <c r="F57" s="290">
        <f t="shared" si="18"/>
        <v>36.299999999999997</v>
      </c>
      <c r="G57" s="290"/>
      <c r="H57" s="290">
        <f t="shared" si="18"/>
        <v>36.299999999999997</v>
      </c>
      <c r="I57" s="290">
        <f t="shared" si="18"/>
        <v>2.6</v>
      </c>
      <c r="J57" s="290"/>
      <c r="K57" s="290">
        <f t="shared" si="18"/>
        <v>2.6</v>
      </c>
      <c r="L57" s="290">
        <f t="shared" si="18"/>
        <v>2.5</v>
      </c>
      <c r="M57" s="290"/>
      <c r="N57" s="290">
        <f t="shared" si="18"/>
        <v>2.5</v>
      </c>
    </row>
    <row r="58" spans="1:14" ht="25.5" x14ac:dyDescent="0.25">
      <c r="A58" s="244"/>
      <c r="B58" s="34"/>
      <c r="C58" s="245" t="s">
        <v>41</v>
      </c>
      <c r="D58" s="34"/>
      <c r="E58" s="253" t="s">
        <v>832</v>
      </c>
      <c r="F58" s="247">
        <f t="shared" si="18"/>
        <v>36.299999999999997</v>
      </c>
      <c r="G58" s="247"/>
      <c r="H58" s="247">
        <f t="shared" si="18"/>
        <v>36.299999999999997</v>
      </c>
      <c r="I58" s="247">
        <f t="shared" si="18"/>
        <v>2.6</v>
      </c>
      <c r="J58" s="247"/>
      <c r="K58" s="247">
        <f t="shared" si="18"/>
        <v>2.6</v>
      </c>
      <c r="L58" s="247">
        <f t="shared" si="18"/>
        <v>2.5</v>
      </c>
      <c r="M58" s="247"/>
      <c r="N58" s="247">
        <f t="shared" si="18"/>
        <v>2.5</v>
      </c>
    </row>
    <row r="59" spans="1:14" ht="39" x14ac:dyDescent="0.25">
      <c r="A59" s="225"/>
      <c r="B59" s="27"/>
      <c r="C59" s="248" t="s">
        <v>52</v>
      </c>
      <c r="D59" s="27"/>
      <c r="E59" s="26" t="s">
        <v>455</v>
      </c>
      <c r="F59" s="29">
        <f t="shared" si="18"/>
        <v>36.299999999999997</v>
      </c>
      <c r="G59" s="29"/>
      <c r="H59" s="29">
        <f t="shared" si="18"/>
        <v>36.299999999999997</v>
      </c>
      <c r="I59" s="29">
        <f t="shared" si="18"/>
        <v>2.6</v>
      </c>
      <c r="J59" s="29"/>
      <c r="K59" s="29">
        <f t="shared" si="18"/>
        <v>2.6</v>
      </c>
      <c r="L59" s="29">
        <f t="shared" si="18"/>
        <v>2.5</v>
      </c>
      <c r="M59" s="29"/>
      <c r="N59" s="29">
        <f t="shared" si="18"/>
        <v>2.5</v>
      </c>
    </row>
    <row r="60" spans="1:14" ht="25.5" x14ac:dyDescent="0.25">
      <c r="A60" s="225"/>
      <c r="B60" s="27"/>
      <c r="C60" s="248"/>
      <c r="D60" s="27" t="s">
        <v>17</v>
      </c>
      <c r="E60" s="30" t="s">
        <v>18</v>
      </c>
      <c r="F60" s="165">
        <v>36.299999999999997</v>
      </c>
      <c r="G60" s="165"/>
      <c r="H60" s="165">
        <v>36.299999999999997</v>
      </c>
      <c r="I60" s="165">
        <v>2.6</v>
      </c>
      <c r="J60" s="165"/>
      <c r="K60" s="165">
        <v>2.6</v>
      </c>
      <c r="L60" s="165">
        <v>2.5</v>
      </c>
      <c r="M60" s="165"/>
      <c r="N60" s="165">
        <v>2.5</v>
      </c>
    </row>
    <row r="61" spans="1:14" x14ac:dyDescent="0.25">
      <c r="A61" s="229"/>
      <c r="B61" s="7" t="s">
        <v>833</v>
      </c>
      <c r="C61" s="230"/>
      <c r="D61" s="229"/>
      <c r="E61" s="231" t="s">
        <v>834</v>
      </c>
      <c r="F61" s="232">
        <f>F62+F100</f>
        <v>54040.499999999993</v>
      </c>
      <c r="G61" s="232">
        <f>G62+G100</f>
        <v>579.30000000000007</v>
      </c>
      <c r="H61" s="232">
        <f>H62+H100</f>
        <v>54619.799999999996</v>
      </c>
      <c r="I61" s="232">
        <f>I62+I100</f>
        <v>46932.200000000004</v>
      </c>
      <c r="J61" s="232"/>
      <c r="K61" s="232">
        <f>K62+K100</f>
        <v>46932.200000000004</v>
      </c>
      <c r="L61" s="232">
        <f>L62+L100</f>
        <v>48997.9</v>
      </c>
      <c r="M61" s="232"/>
      <c r="N61" s="232">
        <f>N62+N100</f>
        <v>48997.9</v>
      </c>
    </row>
    <row r="62" spans="1:14" ht="25.5" x14ac:dyDescent="0.25">
      <c r="A62" s="229"/>
      <c r="B62" s="7"/>
      <c r="C62" s="230" t="s">
        <v>9</v>
      </c>
      <c r="D62" s="229"/>
      <c r="E62" s="233" t="s">
        <v>10</v>
      </c>
      <c r="F62" s="232">
        <f>F63+F95+F89</f>
        <v>2903</v>
      </c>
      <c r="G62" s="232">
        <f>G63+G95+G89</f>
        <v>31.599999999999998</v>
      </c>
      <c r="H62" s="232">
        <f>H63+H95+H89</f>
        <v>2934.6</v>
      </c>
      <c r="I62" s="232">
        <f>I63+I95</f>
        <v>1625.9</v>
      </c>
      <c r="J62" s="232"/>
      <c r="K62" s="232">
        <f>K63+K95</f>
        <v>1625.9</v>
      </c>
      <c r="L62" s="232">
        <f>L63+L95</f>
        <v>1625.9</v>
      </c>
      <c r="M62" s="232"/>
      <c r="N62" s="232">
        <f>N63+N95</f>
        <v>1625.9</v>
      </c>
    </row>
    <row r="63" spans="1:14" ht="25.5" x14ac:dyDescent="0.25">
      <c r="A63" s="234"/>
      <c r="B63" s="235"/>
      <c r="C63" s="236" t="s">
        <v>11</v>
      </c>
      <c r="D63" s="235"/>
      <c r="E63" s="237" t="s">
        <v>12</v>
      </c>
      <c r="F63" s="238">
        <f>F64+F76+F81</f>
        <v>2540.8000000000002</v>
      </c>
      <c r="G63" s="238">
        <f>G64+G76+G81</f>
        <v>31.599999999999998</v>
      </c>
      <c r="H63" s="238">
        <f>H64+H76+H81</f>
        <v>2572.4</v>
      </c>
      <c r="I63" s="238">
        <f>I64+I76+I81</f>
        <v>1295.9000000000001</v>
      </c>
      <c r="J63" s="238"/>
      <c r="K63" s="238">
        <f>K64+K76+K81</f>
        <v>1295.9000000000001</v>
      </c>
      <c r="L63" s="238">
        <f>L64+L76+L81</f>
        <v>1295.9000000000001</v>
      </c>
      <c r="M63" s="238"/>
      <c r="N63" s="238">
        <f>N64+N76+N81</f>
        <v>1295.9000000000001</v>
      </c>
    </row>
    <row r="64" spans="1:14" ht="25.5" x14ac:dyDescent="0.25">
      <c r="A64" s="294"/>
      <c r="B64" s="287"/>
      <c r="C64" s="288" t="s">
        <v>13</v>
      </c>
      <c r="D64" s="287"/>
      <c r="E64" s="295" t="s">
        <v>14</v>
      </c>
      <c r="F64" s="290">
        <f>F65+F71+F68</f>
        <v>1130.4000000000001</v>
      </c>
      <c r="G64" s="290">
        <f>G65+G71+G68</f>
        <v>31.599999999999998</v>
      </c>
      <c r="H64" s="290">
        <f>H65+H71+H68</f>
        <v>1162</v>
      </c>
      <c r="I64" s="290">
        <f>I65+I71+I68</f>
        <v>0</v>
      </c>
      <c r="J64" s="290"/>
      <c r="K64" s="290">
        <f>K65+K71+K68</f>
        <v>0</v>
      </c>
      <c r="L64" s="290">
        <f>L65+L71+L68</f>
        <v>0</v>
      </c>
      <c r="M64" s="290"/>
      <c r="N64" s="290">
        <f>N65+N71+N68</f>
        <v>0</v>
      </c>
    </row>
    <row r="65" spans="1:14" ht="25.5" x14ac:dyDescent="0.25">
      <c r="A65" s="244"/>
      <c r="B65" s="34"/>
      <c r="C65" s="245" t="s">
        <v>15</v>
      </c>
      <c r="D65" s="34"/>
      <c r="E65" s="253" t="s">
        <v>835</v>
      </c>
      <c r="F65" s="247">
        <f t="shared" ref="F65:N66" si="19">F66</f>
        <v>149.80000000000001</v>
      </c>
      <c r="G65" s="247">
        <f t="shared" si="19"/>
        <v>0</v>
      </c>
      <c r="H65" s="247">
        <f t="shared" si="19"/>
        <v>149.80000000000001</v>
      </c>
      <c r="I65" s="247">
        <f t="shared" si="19"/>
        <v>0</v>
      </c>
      <c r="J65" s="247"/>
      <c r="K65" s="247">
        <f t="shared" si="19"/>
        <v>0</v>
      </c>
      <c r="L65" s="247">
        <f t="shared" si="19"/>
        <v>0</v>
      </c>
      <c r="M65" s="247"/>
      <c r="N65" s="247">
        <f t="shared" si="19"/>
        <v>0</v>
      </c>
    </row>
    <row r="66" spans="1:14" ht="19.5" customHeight="1" x14ac:dyDescent="0.25">
      <c r="A66" s="225"/>
      <c r="B66" s="27"/>
      <c r="C66" s="27" t="str">
        <f>'Приложение 2'!$A$11</f>
        <v>01 1 10 4У011</v>
      </c>
      <c r="D66" s="7"/>
      <c r="E66" s="30" t="str">
        <f>'Приложение 2'!$C$11</f>
        <v>Приобретение металлических стеллажей</v>
      </c>
      <c r="F66" s="29">
        <f t="shared" si="19"/>
        <v>149.80000000000001</v>
      </c>
      <c r="G66" s="29">
        <f t="shared" si="19"/>
        <v>0</v>
      </c>
      <c r="H66" s="29">
        <f t="shared" si="19"/>
        <v>149.80000000000001</v>
      </c>
      <c r="I66" s="29">
        <f t="shared" si="19"/>
        <v>0</v>
      </c>
      <c r="J66" s="29"/>
      <c r="K66" s="29">
        <f t="shared" si="19"/>
        <v>0</v>
      </c>
      <c r="L66" s="29">
        <f t="shared" si="19"/>
        <v>0</v>
      </c>
      <c r="M66" s="29"/>
      <c r="N66" s="29">
        <f t="shared" si="19"/>
        <v>0</v>
      </c>
    </row>
    <row r="67" spans="1:14" ht="25.5" x14ac:dyDescent="0.25">
      <c r="A67" s="225"/>
      <c r="B67" s="27"/>
      <c r="C67" s="230"/>
      <c r="D67" s="27" t="s">
        <v>17</v>
      </c>
      <c r="E67" s="30" t="s">
        <v>18</v>
      </c>
      <c r="F67" s="29">
        <v>149.80000000000001</v>
      </c>
      <c r="G67" s="29"/>
      <c r="H67" s="29">
        <f>SUM(F67:G67)</f>
        <v>149.80000000000001</v>
      </c>
      <c r="I67" s="29">
        <f>'Приложение 2'!$M$12</f>
        <v>0</v>
      </c>
      <c r="J67" s="29"/>
      <c r="K67" s="29">
        <f>'Приложение 2'!$M$12</f>
        <v>0</v>
      </c>
      <c r="L67" s="29">
        <f>'Приложение 2'!$P$12</f>
        <v>0</v>
      </c>
      <c r="M67" s="29"/>
      <c r="N67" s="29">
        <f>'Приложение 2'!$P$12</f>
        <v>0</v>
      </c>
    </row>
    <row r="68" spans="1:14" ht="25.5" x14ac:dyDescent="0.25">
      <c r="A68" s="244"/>
      <c r="B68" s="34"/>
      <c r="C68" s="245" t="s">
        <v>19</v>
      </c>
      <c r="D68" s="34"/>
      <c r="E68" s="253" t="s">
        <v>20</v>
      </c>
      <c r="F68" s="247">
        <f>F69</f>
        <v>877.5</v>
      </c>
      <c r="G68" s="247">
        <f>G69</f>
        <v>27.7</v>
      </c>
      <c r="H68" s="247">
        <f>H69</f>
        <v>905.2</v>
      </c>
      <c r="I68" s="247">
        <f>I69</f>
        <v>0</v>
      </c>
      <c r="J68" s="247"/>
      <c r="K68" s="247">
        <f>K69</f>
        <v>0</v>
      </c>
      <c r="L68" s="247">
        <f>L69</f>
        <v>0</v>
      </c>
      <c r="M68" s="247"/>
      <c r="N68" s="247">
        <f>N69</f>
        <v>0</v>
      </c>
    </row>
    <row r="69" spans="1:14" ht="51.75" x14ac:dyDescent="0.25">
      <c r="A69" s="225"/>
      <c r="B69" s="27"/>
      <c r="C69" s="27" t="str">
        <f>'Приложение 2'!$A$14</f>
        <v>01 1 20 4У020</v>
      </c>
      <c r="D69" s="7"/>
      <c r="E69" s="26" t="str">
        <f>'Приложение 2'!$C$14</f>
        <v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v>
      </c>
      <c r="F69" s="29">
        <f>F70</f>
        <v>877.5</v>
      </c>
      <c r="G69" s="29">
        <f>G70</f>
        <v>27.7</v>
      </c>
      <c r="H69" s="29">
        <f>H70</f>
        <v>905.2</v>
      </c>
      <c r="I69" s="29">
        <v>0</v>
      </c>
      <c r="J69" s="29"/>
      <c r="K69" s="29">
        <v>0</v>
      </c>
      <c r="L69" s="29">
        <v>0</v>
      </c>
      <c r="M69" s="29"/>
      <c r="N69" s="29">
        <v>0</v>
      </c>
    </row>
    <row r="70" spans="1:14" ht="25.5" x14ac:dyDescent="0.25">
      <c r="A70" s="225"/>
      <c r="B70" s="27"/>
      <c r="C70" s="230"/>
      <c r="D70" s="27" t="s">
        <v>17</v>
      </c>
      <c r="E70" s="30" t="s">
        <v>18</v>
      </c>
      <c r="F70" s="29">
        <v>877.5</v>
      </c>
      <c r="G70" s="29">
        <v>27.7</v>
      </c>
      <c r="H70" s="29">
        <f>877.5+G70</f>
        <v>905.2</v>
      </c>
      <c r="I70" s="29">
        <v>0</v>
      </c>
      <c r="J70" s="29"/>
      <c r="K70" s="29">
        <v>0</v>
      </c>
      <c r="L70" s="29">
        <v>0</v>
      </c>
      <c r="M70" s="29"/>
      <c r="N70" s="29">
        <v>0</v>
      </c>
    </row>
    <row r="71" spans="1:14" ht="25.5" x14ac:dyDescent="0.25">
      <c r="A71" s="244"/>
      <c r="B71" s="34"/>
      <c r="C71" s="245" t="s">
        <v>22</v>
      </c>
      <c r="D71" s="34"/>
      <c r="E71" s="253" t="s">
        <v>836</v>
      </c>
      <c r="F71" s="247">
        <f>F72+F74</f>
        <v>103.10000000000001</v>
      </c>
      <c r="G71" s="247">
        <f>G72+G74</f>
        <v>3.9</v>
      </c>
      <c r="H71" s="247">
        <f>H72+H74</f>
        <v>107</v>
      </c>
      <c r="I71" s="247">
        <f>I72</f>
        <v>0</v>
      </c>
      <c r="J71" s="247"/>
      <c r="K71" s="247">
        <f>K72</f>
        <v>0</v>
      </c>
      <c r="L71" s="247">
        <f>L72</f>
        <v>0</v>
      </c>
      <c r="M71" s="247"/>
      <c r="N71" s="247">
        <f>N72</f>
        <v>0</v>
      </c>
    </row>
    <row r="72" spans="1:14" ht="25.5" x14ac:dyDescent="0.25">
      <c r="A72" s="225"/>
      <c r="B72" s="27"/>
      <c r="C72" s="27" t="str">
        <f>'Приложение 2'!$A$17</f>
        <v>01 1 30 4У040</v>
      </c>
      <c r="D72" s="27"/>
      <c r="E72" s="28" t="str">
        <f>'Приложение 2'!$C$17</f>
        <v>Обеспечение функционирования официального сайта администрации, предоставление информационных услуг</v>
      </c>
      <c r="F72" s="29">
        <f>F73</f>
        <v>33.200000000000003</v>
      </c>
      <c r="G72" s="29">
        <f>G73</f>
        <v>3.9</v>
      </c>
      <c r="H72" s="29">
        <f>H73</f>
        <v>37.1</v>
      </c>
      <c r="I72" s="29">
        <f>I73</f>
        <v>0</v>
      </c>
      <c r="J72" s="29"/>
      <c r="K72" s="29">
        <f>K73</f>
        <v>0</v>
      </c>
      <c r="L72" s="29">
        <f>L73</f>
        <v>0</v>
      </c>
      <c r="M72" s="29"/>
      <c r="N72" s="29">
        <f>N73</f>
        <v>0</v>
      </c>
    </row>
    <row r="73" spans="1:14" ht="25.5" x14ac:dyDescent="0.25">
      <c r="A73" s="225"/>
      <c r="B73" s="27"/>
      <c r="C73" s="248"/>
      <c r="D73" s="27" t="s">
        <v>17</v>
      </c>
      <c r="E73" s="30" t="s">
        <v>18</v>
      </c>
      <c r="F73" s="29">
        <v>33.200000000000003</v>
      </c>
      <c r="G73" s="29">
        <v>3.9</v>
      </c>
      <c r="H73" s="29">
        <f>SUM(F73:G73)</f>
        <v>37.1</v>
      </c>
      <c r="I73" s="29">
        <v>0</v>
      </c>
      <c r="J73" s="29"/>
      <c r="K73" s="29">
        <v>0</v>
      </c>
      <c r="L73" s="29">
        <v>0</v>
      </c>
      <c r="M73" s="29"/>
      <c r="N73" s="29">
        <v>0</v>
      </c>
    </row>
    <row r="74" spans="1:14" ht="37.5" customHeight="1" x14ac:dyDescent="0.25">
      <c r="A74" s="225"/>
      <c r="B74" s="27"/>
      <c r="C74" s="27" t="str">
        <f>'Приложение 2'!$A$19</f>
        <v>01 1 30 4У041</v>
      </c>
      <c r="D74" s="27"/>
      <c r="E74" s="28" t="str">
        <f>'Приложение 2'!$C$19</f>
        <v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v>
      </c>
      <c r="F74" s="29">
        <f>F75</f>
        <v>69.900000000000006</v>
      </c>
      <c r="G74" s="29"/>
      <c r="H74" s="29">
        <f>H75</f>
        <v>69.900000000000006</v>
      </c>
      <c r="I74" s="29">
        <f>I75</f>
        <v>0</v>
      </c>
      <c r="J74" s="29"/>
      <c r="K74" s="29">
        <f>K75</f>
        <v>0</v>
      </c>
      <c r="L74" s="29">
        <f>L75</f>
        <v>0</v>
      </c>
      <c r="M74" s="29"/>
      <c r="N74" s="29">
        <f>N75</f>
        <v>0</v>
      </c>
    </row>
    <row r="75" spans="1:14" ht="25.5" x14ac:dyDescent="0.25">
      <c r="A75" s="225"/>
      <c r="B75" s="27"/>
      <c r="C75" s="248"/>
      <c r="D75" s="27" t="s">
        <v>17</v>
      </c>
      <c r="E75" s="30" t="s">
        <v>18</v>
      </c>
      <c r="F75" s="29">
        <v>69.900000000000006</v>
      </c>
      <c r="G75" s="29"/>
      <c r="H75" s="29">
        <v>69.900000000000006</v>
      </c>
      <c r="I75" s="29">
        <v>0</v>
      </c>
      <c r="J75" s="29"/>
      <c r="K75" s="29">
        <v>0</v>
      </c>
      <c r="L75" s="29">
        <v>0</v>
      </c>
      <c r="M75" s="29"/>
      <c r="N75" s="29">
        <v>0</v>
      </c>
    </row>
    <row r="76" spans="1:14" ht="38.25" x14ac:dyDescent="0.25">
      <c r="A76" s="294"/>
      <c r="B76" s="287"/>
      <c r="C76" s="288" t="s">
        <v>39</v>
      </c>
      <c r="D76" s="287"/>
      <c r="E76" s="295" t="s">
        <v>831</v>
      </c>
      <c r="F76" s="290">
        <f>F78</f>
        <v>1295.9000000000001</v>
      </c>
      <c r="G76" s="290"/>
      <c r="H76" s="290">
        <f>H78</f>
        <v>1295.9000000000001</v>
      </c>
      <c r="I76" s="290">
        <f>I78</f>
        <v>1295.9000000000001</v>
      </c>
      <c r="J76" s="290"/>
      <c r="K76" s="290">
        <f>K78</f>
        <v>1295.9000000000001</v>
      </c>
      <c r="L76" s="290">
        <f>L78</f>
        <v>1295.9000000000001</v>
      </c>
      <c r="M76" s="290"/>
      <c r="N76" s="290">
        <f>N78</f>
        <v>1295.9000000000001</v>
      </c>
    </row>
    <row r="77" spans="1:14" ht="25.5" x14ac:dyDescent="0.25">
      <c r="A77" s="244"/>
      <c r="B77" s="34"/>
      <c r="C77" s="257" t="s">
        <v>41</v>
      </c>
      <c r="D77" s="34"/>
      <c r="E77" s="253" t="s">
        <v>42</v>
      </c>
      <c r="F77" s="247">
        <f>F78</f>
        <v>1295.9000000000001</v>
      </c>
      <c r="G77" s="247"/>
      <c r="H77" s="247">
        <f>H78</f>
        <v>1295.9000000000001</v>
      </c>
      <c r="I77" s="247">
        <f>I78</f>
        <v>1295.9000000000001</v>
      </c>
      <c r="J77" s="247"/>
      <c r="K77" s="247">
        <f>K78</f>
        <v>1295.9000000000001</v>
      </c>
      <c r="L77" s="247">
        <f>L78</f>
        <v>1295.9000000000001</v>
      </c>
      <c r="M77" s="247"/>
      <c r="N77" s="247">
        <f>N78</f>
        <v>1295.9000000000001</v>
      </c>
    </row>
    <row r="78" spans="1:14" ht="24" customHeight="1" x14ac:dyDescent="0.25">
      <c r="A78" s="225"/>
      <c r="B78" s="27"/>
      <c r="C78" s="248" t="s">
        <v>53</v>
      </c>
      <c r="D78" s="27"/>
      <c r="E78" s="30" t="s">
        <v>456</v>
      </c>
      <c r="F78" s="252">
        <f>F79+F80</f>
        <v>1295.9000000000001</v>
      </c>
      <c r="G78" s="252"/>
      <c r="H78" s="252">
        <f>H79+H80</f>
        <v>1295.9000000000001</v>
      </c>
      <c r="I78" s="252">
        <f>I79+I80</f>
        <v>1295.9000000000001</v>
      </c>
      <c r="J78" s="252"/>
      <c r="K78" s="252">
        <f>K79+K80</f>
        <v>1295.9000000000001</v>
      </c>
      <c r="L78" s="252">
        <f>L79+L80</f>
        <v>1295.9000000000001</v>
      </c>
      <c r="M78" s="252"/>
      <c r="N78" s="252">
        <f>N79+N80</f>
        <v>1295.9000000000001</v>
      </c>
    </row>
    <row r="79" spans="1:14" ht="39" x14ac:dyDescent="0.25">
      <c r="A79" s="225"/>
      <c r="B79" s="27"/>
      <c r="C79" s="248"/>
      <c r="D79" s="27" t="s">
        <v>30</v>
      </c>
      <c r="E79" s="26" t="s">
        <v>452</v>
      </c>
      <c r="F79" s="40">
        <v>1273.7</v>
      </c>
      <c r="G79" s="40"/>
      <c r="H79" s="40">
        <v>1273.7</v>
      </c>
      <c r="I79" s="40">
        <v>1295.9000000000001</v>
      </c>
      <c r="J79" s="40"/>
      <c r="K79" s="40">
        <v>1295.9000000000001</v>
      </c>
      <c r="L79" s="40">
        <v>1295.9000000000001</v>
      </c>
      <c r="M79" s="40"/>
      <c r="N79" s="40">
        <v>1295.9000000000001</v>
      </c>
    </row>
    <row r="80" spans="1:14" ht="25.5" x14ac:dyDescent="0.25">
      <c r="A80" s="225"/>
      <c r="B80" s="27"/>
      <c r="C80" s="248"/>
      <c r="D80" s="27" t="s">
        <v>17</v>
      </c>
      <c r="E80" s="30" t="s">
        <v>18</v>
      </c>
      <c r="F80" s="40">
        <v>22.2</v>
      </c>
      <c r="G80" s="40"/>
      <c r="H80" s="40">
        <v>22.2</v>
      </c>
      <c r="I80" s="40">
        <v>0</v>
      </c>
      <c r="J80" s="40"/>
      <c r="K80" s="40">
        <v>0</v>
      </c>
      <c r="L80" s="40">
        <v>0</v>
      </c>
      <c r="M80" s="40"/>
      <c r="N80" s="40">
        <v>0</v>
      </c>
    </row>
    <row r="81" spans="1:14" ht="25.5" x14ac:dyDescent="0.25">
      <c r="A81" s="294"/>
      <c r="B81" s="287"/>
      <c r="C81" s="288" t="s">
        <v>498</v>
      </c>
      <c r="D81" s="287"/>
      <c r="E81" s="295" t="s">
        <v>493</v>
      </c>
      <c r="F81" s="290">
        <f>F82</f>
        <v>114.5</v>
      </c>
      <c r="G81" s="290"/>
      <c r="H81" s="290">
        <f>H82</f>
        <v>114.5</v>
      </c>
      <c r="I81" s="290">
        <v>0</v>
      </c>
      <c r="J81" s="290"/>
      <c r="K81" s="290">
        <v>0</v>
      </c>
      <c r="L81" s="290">
        <v>0</v>
      </c>
      <c r="M81" s="290"/>
      <c r="N81" s="290">
        <v>0</v>
      </c>
    </row>
    <row r="82" spans="1:14" s="258" customFormat="1" ht="40.5" customHeight="1" x14ac:dyDescent="0.25">
      <c r="A82" s="244"/>
      <c r="B82" s="34"/>
      <c r="C82" s="257" t="s">
        <v>499</v>
      </c>
      <c r="D82" s="34"/>
      <c r="E82" s="253" t="s">
        <v>494</v>
      </c>
      <c r="F82" s="247">
        <f>F83+F85+F87</f>
        <v>114.5</v>
      </c>
      <c r="G82" s="247"/>
      <c r="H82" s="247">
        <f>H83+H85+H87</f>
        <v>114.5</v>
      </c>
      <c r="I82" s="247">
        <v>0</v>
      </c>
      <c r="J82" s="247"/>
      <c r="K82" s="247">
        <v>0</v>
      </c>
      <c r="L82" s="247">
        <v>0</v>
      </c>
      <c r="M82" s="247"/>
      <c r="N82" s="247">
        <v>0</v>
      </c>
    </row>
    <row r="83" spans="1:14" ht="26.25" x14ac:dyDescent="0.25">
      <c r="A83" s="225"/>
      <c r="B83" s="27"/>
      <c r="C83" s="259" t="s">
        <v>500</v>
      </c>
      <c r="D83" s="32"/>
      <c r="E83" s="2" t="s">
        <v>495</v>
      </c>
      <c r="F83" s="40">
        <f>F84</f>
        <v>16.7</v>
      </c>
      <c r="G83" s="40"/>
      <c r="H83" s="40">
        <f>H84</f>
        <v>16.7</v>
      </c>
      <c r="I83" s="40">
        <f>I84</f>
        <v>0</v>
      </c>
      <c r="J83" s="40"/>
      <c r="K83" s="40">
        <f>K84</f>
        <v>0</v>
      </c>
      <c r="L83" s="40">
        <f>L84</f>
        <v>0</v>
      </c>
      <c r="M83" s="40"/>
      <c r="N83" s="40">
        <f>N84</f>
        <v>0</v>
      </c>
    </row>
    <row r="84" spans="1:14" ht="26.25" x14ac:dyDescent="0.25">
      <c r="A84" s="225"/>
      <c r="B84" s="27"/>
      <c r="C84" s="259"/>
      <c r="D84" s="32" t="s">
        <v>17</v>
      </c>
      <c r="E84" s="26" t="s">
        <v>18</v>
      </c>
      <c r="F84" s="40">
        <v>16.7</v>
      </c>
      <c r="G84" s="40"/>
      <c r="H84" s="40">
        <v>16.7</v>
      </c>
      <c r="I84" s="40">
        <v>0</v>
      </c>
      <c r="J84" s="40"/>
      <c r="K84" s="40">
        <v>0</v>
      </c>
      <c r="L84" s="40">
        <v>0</v>
      </c>
      <c r="M84" s="40"/>
      <c r="N84" s="40">
        <v>0</v>
      </c>
    </row>
    <row r="85" spans="1:14" x14ac:dyDescent="0.25">
      <c r="A85" s="225"/>
      <c r="B85" s="27"/>
      <c r="C85" s="259" t="s">
        <v>501</v>
      </c>
      <c r="D85" s="32"/>
      <c r="E85" s="2" t="s">
        <v>496</v>
      </c>
      <c r="F85" s="40">
        <f>F86</f>
        <v>69.099999999999994</v>
      </c>
      <c r="G85" s="40"/>
      <c r="H85" s="40">
        <f>H86</f>
        <v>69.099999999999994</v>
      </c>
      <c r="I85" s="40">
        <f>I86</f>
        <v>0</v>
      </c>
      <c r="J85" s="40"/>
      <c r="K85" s="40">
        <f>K86</f>
        <v>0</v>
      </c>
      <c r="L85" s="40">
        <f>L86</f>
        <v>0</v>
      </c>
      <c r="M85" s="40"/>
      <c r="N85" s="40">
        <f>N86</f>
        <v>0</v>
      </c>
    </row>
    <row r="86" spans="1:14" ht="26.25" x14ac:dyDescent="0.25">
      <c r="A86" s="225"/>
      <c r="B86" s="27"/>
      <c r="C86" s="259"/>
      <c r="D86" s="32" t="s">
        <v>17</v>
      </c>
      <c r="E86" s="26" t="s">
        <v>18</v>
      </c>
      <c r="F86" s="40">
        <v>69.099999999999994</v>
      </c>
      <c r="G86" s="40"/>
      <c r="H86" s="40">
        <v>69.099999999999994</v>
      </c>
      <c r="I86" s="40">
        <v>0</v>
      </c>
      <c r="J86" s="40"/>
      <c r="K86" s="40">
        <v>0</v>
      </c>
      <c r="L86" s="40">
        <v>0</v>
      </c>
      <c r="M86" s="40"/>
      <c r="N86" s="40">
        <v>0</v>
      </c>
    </row>
    <row r="87" spans="1:14" x14ac:dyDescent="0.25">
      <c r="A87" s="225"/>
      <c r="B87" s="27"/>
      <c r="C87" s="259" t="s">
        <v>502</v>
      </c>
      <c r="D87" s="32"/>
      <c r="E87" s="2" t="s">
        <v>497</v>
      </c>
      <c r="F87" s="40">
        <f>F88</f>
        <v>28.7</v>
      </c>
      <c r="G87" s="40"/>
      <c r="H87" s="40">
        <f>H88</f>
        <v>28.7</v>
      </c>
      <c r="I87" s="40">
        <f>I88</f>
        <v>0</v>
      </c>
      <c r="J87" s="40"/>
      <c r="K87" s="40">
        <f>K88</f>
        <v>0</v>
      </c>
      <c r="L87" s="40">
        <f>L88</f>
        <v>0</v>
      </c>
      <c r="M87" s="40"/>
      <c r="N87" s="40">
        <f>N88</f>
        <v>0</v>
      </c>
    </row>
    <row r="88" spans="1:14" ht="26.25" x14ac:dyDescent="0.25">
      <c r="A88" s="225"/>
      <c r="B88" s="27"/>
      <c r="C88" s="259"/>
      <c r="D88" s="32" t="s">
        <v>17</v>
      </c>
      <c r="E88" s="26" t="s">
        <v>18</v>
      </c>
      <c r="F88" s="40">
        <v>28.7</v>
      </c>
      <c r="G88" s="40"/>
      <c r="H88" s="40">
        <v>28.7</v>
      </c>
      <c r="I88" s="40">
        <v>0</v>
      </c>
      <c r="J88" s="40"/>
      <c r="K88" s="40">
        <v>0</v>
      </c>
      <c r="L88" s="40">
        <v>0</v>
      </c>
      <c r="M88" s="40"/>
      <c r="N88" s="40">
        <v>0</v>
      </c>
    </row>
    <row r="89" spans="1:14" ht="25.5" x14ac:dyDescent="0.25">
      <c r="A89" s="234"/>
      <c r="B89" s="235"/>
      <c r="C89" s="236" t="s">
        <v>189</v>
      </c>
      <c r="D89" s="261"/>
      <c r="E89" s="305" t="s">
        <v>1115</v>
      </c>
      <c r="F89" s="238">
        <f t="shared" ref="F89:N90" si="20">F90</f>
        <v>32.199999999999996</v>
      </c>
      <c r="G89" s="238">
        <f t="shared" si="20"/>
        <v>0</v>
      </c>
      <c r="H89" s="238">
        <f t="shared" si="20"/>
        <v>32.199999999999996</v>
      </c>
      <c r="I89" s="238">
        <f t="shared" si="20"/>
        <v>12.2</v>
      </c>
      <c r="J89" s="238">
        <f t="shared" si="20"/>
        <v>0</v>
      </c>
      <c r="K89" s="238">
        <f t="shared" si="20"/>
        <v>12.2</v>
      </c>
      <c r="L89" s="238">
        <f t="shared" si="20"/>
        <v>0</v>
      </c>
      <c r="M89" s="238"/>
      <c r="N89" s="238">
        <f>N90</f>
        <v>0</v>
      </c>
    </row>
    <row r="90" spans="1:14" ht="25.5" x14ac:dyDescent="0.25">
      <c r="A90" s="244"/>
      <c r="B90" s="34"/>
      <c r="C90" s="245" t="s">
        <v>734</v>
      </c>
      <c r="D90" s="34"/>
      <c r="E90" s="253" t="s">
        <v>1065</v>
      </c>
      <c r="F90" s="247">
        <f>F91</f>
        <v>32.199999999999996</v>
      </c>
      <c r="G90" s="247">
        <f t="shared" si="20"/>
        <v>0</v>
      </c>
      <c r="H90" s="247">
        <f t="shared" si="20"/>
        <v>32.199999999999996</v>
      </c>
      <c r="I90" s="247">
        <f t="shared" si="20"/>
        <v>12.2</v>
      </c>
      <c r="J90" s="247">
        <f t="shared" si="20"/>
        <v>0</v>
      </c>
      <c r="K90" s="247">
        <f t="shared" si="20"/>
        <v>12.2</v>
      </c>
      <c r="L90" s="247">
        <f t="shared" si="20"/>
        <v>0</v>
      </c>
      <c r="M90" s="247">
        <f t="shared" si="20"/>
        <v>0</v>
      </c>
      <c r="N90" s="247">
        <f t="shared" si="20"/>
        <v>0</v>
      </c>
    </row>
    <row r="91" spans="1:14" ht="25.5" x14ac:dyDescent="0.25">
      <c r="A91" s="229"/>
      <c r="B91" s="7"/>
      <c r="C91" s="27" t="s">
        <v>1070</v>
      </c>
      <c r="D91" s="27"/>
      <c r="E91" s="28" t="s">
        <v>1071</v>
      </c>
      <c r="F91" s="29">
        <f>F92</f>
        <v>32.199999999999996</v>
      </c>
      <c r="G91" s="29"/>
      <c r="H91" s="29">
        <f>H92</f>
        <v>32.199999999999996</v>
      </c>
      <c r="I91" s="29">
        <v>12.2</v>
      </c>
      <c r="J91" s="29"/>
      <c r="K91" s="29">
        <v>12.2</v>
      </c>
      <c r="L91" s="29"/>
      <c r="M91" s="29"/>
      <c r="N91" s="29">
        <v>0</v>
      </c>
    </row>
    <row r="92" spans="1:14" ht="25.5" x14ac:dyDescent="0.25">
      <c r="A92" s="229"/>
      <c r="B92" s="7"/>
      <c r="C92" s="27"/>
      <c r="D92" s="27" t="s">
        <v>17</v>
      </c>
      <c r="E92" s="28" t="s">
        <v>18</v>
      </c>
      <c r="F92" s="29">
        <f>F93+F94</f>
        <v>32.199999999999996</v>
      </c>
      <c r="G92" s="29"/>
      <c r="H92" s="29">
        <f>H93+H94</f>
        <v>32.199999999999996</v>
      </c>
      <c r="I92" s="29">
        <v>12.2</v>
      </c>
      <c r="J92" s="29"/>
      <c r="K92" s="29">
        <v>12.2</v>
      </c>
      <c r="L92" s="29"/>
      <c r="M92" s="29"/>
      <c r="N92" s="29">
        <v>0</v>
      </c>
    </row>
    <row r="93" spans="1:14" x14ac:dyDescent="0.25">
      <c r="A93" s="229"/>
      <c r="B93" s="7"/>
      <c r="C93" s="27"/>
      <c r="D93" s="27"/>
      <c r="E93" s="30" t="s">
        <v>191</v>
      </c>
      <c r="F93" s="29">
        <v>31.9</v>
      </c>
      <c r="G93" s="29"/>
      <c r="H93" s="29">
        <v>31.9</v>
      </c>
      <c r="I93" s="29"/>
      <c r="J93" s="29"/>
      <c r="K93" s="29">
        <v>0</v>
      </c>
      <c r="L93" s="29"/>
      <c r="M93" s="29"/>
      <c r="N93" s="29">
        <v>0</v>
      </c>
    </row>
    <row r="94" spans="1:14" x14ac:dyDescent="0.25">
      <c r="A94" s="229"/>
      <c r="B94" s="7"/>
      <c r="C94" s="27"/>
      <c r="D94" s="27"/>
      <c r="E94" s="30" t="s">
        <v>192</v>
      </c>
      <c r="F94" s="29">
        <v>0.3</v>
      </c>
      <c r="G94" s="29"/>
      <c r="H94" s="29">
        <v>0.3</v>
      </c>
      <c r="I94" s="29">
        <v>12.2</v>
      </c>
      <c r="J94" s="29"/>
      <c r="K94" s="29">
        <v>12.2</v>
      </c>
      <c r="L94" s="29"/>
      <c r="M94" s="29"/>
      <c r="N94" s="29">
        <v>0</v>
      </c>
    </row>
    <row r="95" spans="1:14" ht="26.25" x14ac:dyDescent="0.25">
      <c r="A95" s="260"/>
      <c r="B95" s="261"/>
      <c r="C95" s="11" t="s">
        <v>153</v>
      </c>
      <c r="D95" s="11"/>
      <c r="E95" s="5" t="s">
        <v>154</v>
      </c>
      <c r="F95" s="262">
        <f t="shared" ref="F95:N98" si="21">F96</f>
        <v>330</v>
      </c>
      <c r="G95" s="262"/>
      <c r="H95" s="262">
        <f t="shared" si="21"/>
        <v>330</v>
      </c>
      <c r="I95" s="262">
        <f t="shared" si="21"/>
        <v>330</v>
      </c>
      <c r="J95" s="262"/>
      <c r="K95" s="262">
        <f t="shared" si="21"/>
        <v>330</v>
      </c>
      <c r="L95" s="262">
        <f t="shared" si="21"/>
        <v>330</v>
      </c>
      <c r="M95" s="262"/>
      <c r="N95" s="262">
        <f t="shared" si="21"/>
        <v>330</v>
      </c>
    </row>
    <row r="96" spans="1:14" ht="25.5" x14ac:dyDescent="0.25">
      <c r="A96" s="294"/>
      <c r="B96" s="287"/>
      <c r="C96" s="288" t="s">
        <v>155</v>
      </c>
      <c r="D96" s="287"/>
      <c r="E96" s="295" t="s">
        <v>993</v>
      </c>
      <c r="F96" s="290">
        <f t="shared" si="21"/>
        <v>330</v>
      </c>
      <c r="G96" s="290"/>
      <c r="H96" s="290">
        <f t="shared" si="21"/>
        <v>330</v>
      </c>
      <c r="I96" s="290">
        <f t="shared" si="21"/>
        <v>330</v>
      </c>
      <c r="J96" s="290"/>
      <c r="K96" s="290">
        <f t="shared" si="21"/>
        <v>330</v>
      </c>
      <c r="L96" s="290">
        <f t="shared" si="21"/>
        <v>330</v>
      </c>
      <c r="M96" s="290"/>
      <c r="N96" s="290">
        <f t="shared" si="21"/>
        <v>330</v>
      </c>
    </row>
    <row r="97" spans="1:14" ht="25.5" x14ac:dyDescent="0.25">
      <c r="A97" s="244"/>
      <c r="B97" s="34"/>
      <c r="C97" s="257" t="s">
        <v>805</v>
      </c>
      <c r="D97" s="34"/>
      <c r="E97" s="253" t="s">
        <v>804</v>
      </c>
      <c r="F97" s="247">
        <f t="shared" si="21"/>
        <v>330</v>
      </c>
      <c r="G97" s="247"/>
      <c r="H97" s="247">
        <f t="shared" si="21"/>
        <v>330</v>
      </c>
      <c r="I97" s="247">
        <f t="shared" si="21"/>
        <v>330</v>
      </c>
      <c r="J97" s="247"/>
      <c r="K97" s="247">
        <f t="shared" si="21"/>
        <v>330</v>
      </c>
      <c r="L97" s="247">
        <f t="shared" si="21"/>
        <v>330</v>
      </c>
      <c r="M97" s="247"/>
      <c r="N97" s="247">
        <f t="shared" si="21"/>
        <v>330</v>
      </c>
    </row>
    <row r="98" spans="1:14" ht="26.25" x14ac:dyDescent="0.25">
      <c r="A98" s="225"/>
      <c r="B98" s="27"/>
      <c r="C98" s="32" t="s">
        <v>806</v>
      </c>
      <c r="D98" s="32"/>
      <c r="E98" s="12" t="s">
        <v>807</v>
      </c>
      <c r="F98" s="40">
        <f t="shared" si="21"/>
        <v>330</v>
      </c>
      <c r="G98" s="40"/>
      <c r="H98" s="40">
        <f t="shared" si="21"/>
        <v>330</v>
      </c>
      <c r="I98" s="40">
        <f t="shared" si="21"/>
        <v>330</v>
      </c>
      <c r="J98" s="40"/>
      <c r="K98" s="40">
        <f t="shared" si="21"/>
        <v>330</v>
      </c>
      <c r="L98" s="40">
        <f t="shared" si="21"/>
        <v>330</v>
      </c>
      <c r="M98" s="40"/>
      <c r="N98" s="40">
        <f t="shared" si="21"/>
        <v>330</v>
      </c>
    </row>
    <row r="99" spans="1:14" ht="26.25" x14ac:dyDescent="0.25">
      <c r="A99" s="225"/>
      <c r="B99" s="27"/>
      <c r="C99" s="32"/>
      <c r="D99" s="32" t="s">
        <v>64</v>
      </c>
      <c r="E99" s="26" t="s">
        <v>65</v>
      </c>
      <c r="F99" s="40">
        <v>330</v>
      </c>
      <c r="G99" s="40"/>
      <c r="H99" s="40">
        <v>330</v>
      </c>
      <c r="I99" s="40">
        <v>330</v>
      </c>
      <c r="J99" s="40"/>
      <c r="K99" s="40">
        <v>330</v>
      </c>
      <c r="L99" s="40">
        <v>330</v>
      </c>
      <c r="M99" s="40"/>
      <c r="N99" s="40">
        <v>330</v>
      </c>
    </row>
    <row r="100" spans="1:14" x14ac:dyDescent="0.25">
      <c r="A100" s="229"/>
      <c r="B100" s="7"/>
      <c r="C100" s="230" t="s">
        <v>828</v>
      </c>
      <c r="D100" s="7"/>
      <c r="E100" s="233" t="s">
        <v>1120</v>
      </c>
      <c r="F100" s="232">
        <f>F101</f>
        <v>51137.499999999993</v>
      </c>
      <c r="G100" s="232">
        <f>G101</f>
        <v>547.70000000000005</v>
      </c>
      <c r="H100" s="232">
        <f>H101</f>
        <v>51685.2</v>
      </c>
      <c r="I100" s="232">
        <f>I101</f>
        <v>45306.3</v>
      </c>
      <c r="J100" s="232"/>
      <c r="K100" s="232">
        <f>K101</f>
        <v>45306.3</v>
      </c>
      <c r="L100" s="232">
        <f>L101</f>
        <v>47372</v>
      </c>
      <c r="M100" s="232"/>
      <c r="N100" s="232">
        <f>N101</f>
        <v>47372</v>
      </c>
    </row>
    <row r="101" spans="1:14" ht="38.25" x14ac:dyDescent="0.25">
      <c r="A101" s="229"/>
      <c r="B101" s="7"/>
      <c r="C101" s="230" t="s">
        <v>385</v>
      </c>
      <c r="D101" s="7"/>
      <c r="E101" s="233" t="s">
        <v>1119</v>
      </c>
      <c r="F101" s="232">
        <f>F102+F109+F111+F115+F119+F121+F123+F105+F117+F126</f>
        <v>51137.499999999993</v>
      </c>
      <c r="G101" s="232">
        <f>G102+G109+G111+G115+G119+G121+G123+G105+G117+G126+G107+G129</f>
        <v>547.70000000000005</v>
      </c>
      <c r="H101" s="232">
        <f>H102+H109+H111+H115+H119+H121+H123+H105+H117+H126+H107+H129</f>
        <v>51685.2</v>
      </c>
      <c r="I101" s="232">
        <f>I102+I109+I111+I115+I119+I121+I123+I105</f>
        <v>45306.3</v>
      </c>
      <c r="J101" s="232"/>
      <c r="K101" s="232">
        <f>K102+K109+K111+K115+K119+K121+K123+K105</f>
        <v>45306.3</v>
      </c>
      <c r="L101" s="232">
        <f>L102+L109+L111+L115+L119+L121+L123+L105</f>
        <v>47372</v>
      </c>
      <c r="M101" s="232"/>
      <c r="N101" s="232">
        <f>N102+N109+N111+N115+N119+N121+N123+N105</f>
        <v>47372</v>
      </c>
    </row>
    <row r="102" spans="1:14" ht="25.5" x14ac:dyDescent="0.25">
      <c r="A102" s="225"/>
      <c r="B102" s="27"/>
      <c r="C102" s="248" t="s">
        <v>389</v>
      </c>
      <c r="D102" s="27"/>
      <c r="E102" s="30" t="s">
        <v>837</v>
      </c>
      <c r="F102" s="29">
        <f>F103+F104</f>
        <v>13480.9</v>
      </c>
      <c r="G102" s="29">
        <f>G103</f>
        <v>0</v>
      </c>
      <c r="H102" s="29">
        <f>H103+H104</f>
        <v>13480.9</v>
      </c>
      <c r="I102" s="29">
        <f>I103+I104</f>
        <v>13159.9</v>
      </c>
      <c r="J102" s="29"/>
      <c r="K102" s="29">
        <f>K103+K104</f>
        <v>13159.9</v>
      </c>
      <c r="L102" s="29">
        <f>L103+L104</f>
        <v>13159.9</v>
      </c>
      <c r="M102" s="29"/>
      <c r="N102" s="29">
        <f>N103+N104</f>
        <v>13159.9</v>
      </c>
    </row>
    <row r="103" spans="1:14" ht="39" x14ac:dyDescent="0.25">
      <c r="A103" s="225"/>
      <c r="B103" s="27"/>
      <c r="C103" s="248"/>
      <c r="D103" s="27" t="s">
        <v>30</v>
      </c>
      <c r="E103" s="26" t="s">
        <v>452</v>
      </c>
      <c r="F103" s="29">
        <v>12545.9</v>
      </c>
      <c r="G103" s="29"/>
      <c r="H103" s="29">
        <f>SUM(F103:G103)</f>
        <v>12545.9</v>
      </c>
      <c r="I103" s="29">
        <v>12224.9</v>
      </c>
      <c r="J103" s="29"/>
      <c r="K103" s="29">
        <v>12224.9</v>
      </c>
      <c r="L103" s="29">
        <v>12224.9</v>
      </c>
      <c r="M103" s="29"/>
      <c r="N103" s="29">
        <v>12224.9</v>
      </c>
    </row>
    <row r="104" spans="1:14" ht="25.5" x14ac:dyDescent="0.25">
      <c r="A104" s="225"/>
      <c r="B104" s="27"/>
      <c r="C104" s="248"/>
      <c r="D104" s="27" t="s">
        <v>17</v>
      </c>
      <c r="E104" s="30" t="s">
        <v>18</v>
      </c>
      <c r="F104" s="29">
        <v>935</v>
      </c>
      <c r="G104" s="29"/>
      <c r="H104" s="29">
        <v>935</v>
      </c>
      <c r="I104" s="29">
        <v>935</v>
      </c>
      <c r="J104" s="29"/>
      <c r="K104" s="29">
        <v>935</v>
      </c>
      <c r="L104" s="29">
        <v>935</v>
      </c>
      <c r="M104" s="29"/>
      <c r="N104" s="29">
        <v>935</v>
      </c>
    </row>
    <row r="105" spans="1:14" ht="39" x14ac:dyDescent="0.25">
      <c r="A105" s="225"/>
      <c r="B105" s="27"/>
      <c r="C105" s="259" t="s">
        <v>480</v>
      </c>
      <c r="D105" s="32"/>
      <c r="E105" s="26" t="s">
        <v>69</v>
      </c>
      <c r="F105" s="29">
        <v>90</v>
      </c>
      <c r="G105" s="29">
        <f>G106</f>
        <v>0</v>
      </c>
      <c r="H105" s="29">
        <f>H106</f>
        <v>90</v>
      </c>
      <c r="I105" s="29">
        <v>115</v>
      </c>
      <c r="J105" s="29"/>
      <c r="K105" s="29">
        <v>115</v>
      </c>
      <c r="L105" s="29">
        <v>106</v>
      </c>
      <c r="M105" s="29"/>
      <c r="N105" s="29">
        <v>106</v>
      </c>
    </row>
    <row r="106" spans="1:14" ht="39" x14ac:dyDescent="0.25">
      <c r="A106" s="225"/>
      <c r="B106" s="27"/>
      <c r="C106" s="259"/>
      <c r="D106" s="32" t="s">
        <v>30</v>
      </c>
      <c r="E106" s="26" t="s">
        <v>452</v>
      </c>
      <c r="F106" s="29">
        <v>90</v>
      </c>
      <c r="G106" s="29"/>
      <c r="H106" s="29">
        <f>SUM(F106:G106)</f>
        <v>90</v>
      </c>
      <c r="I106" s="29">
        <v>115</v>
      </c>
      <c r="J106" s="29"/>
      <c r="K106" s="29">
        <v>115</v>
      </c>
      <c r="L106" s="29">
        <v>106</v>
      </c>
      <c r="M106" s="29"/>
      <c r="N106" s="29">
        <v>106</v>
      </c>
    </row>
    <row r="107" spans="1:14" ht="25.5" x14ac:dyDescent="0.25">
      <c r="A107" s="225"/>
      <c r="B107" s="27"/>
      <c r="C107" s="248" t="s">
        <v>1219</v>
      </c>
      <c r="D107" s="27"/>
      <c r="E107" s="28" t="s">
        <v>1218</v>
      </c>
      <c r="F107" s="29"/>
      <c r="G107" s="29">
        <v>79</v>
      </c>
      <c r="H107" s="29">
        <v>79</v>
      </c>
      <c r="I107" s="29"/>
      <c r="J107" s="29"/>
      <c r="K107" s="29">
        <v>0</v>
      </c>
      <c r="L107" s="29"/>
      <c r="M107" s="29"/>
      <c r="N107" s="29">
        <v>0</v>
      </c>
    </row>
    <row r="108" spans="1:14" ht="39" x14ac:dyDescent="0.25">
      <c r="A108" s="225"/>
      <c r="B108" s="27"/>
      <c r="C108" s="248"/>
      <c r="D108" s="27" t="s">
        <v>30</v>
      </c>
      <c r="E108" s="26" t="s">
        <v>452</v>
      </c>
      <c r="F108" s="29"/>
      <c r="G108" s="29">
        <v>79</v>
      </c>
      <c r="H108" s="29">
        <v>79</v>
      </c>
      <c r="I108" s="29"/>
      <c r="J108" s="29"/>
      <c r="K108" s="29">
        <v>0</v>
      </c>
      <c r="L108" s="29"/>
      <c r="M108" s="29"/>
      <c r="N108" s="29">
        <v>0</v>
      </c>
    </row>
    <row r="109" spans="1:14" ht="51" x14ac:dyDescent="0.25">
      <c r="A109" s="225"/>
      <c r="B109" s="27"/>
      <c r="C109" s="248" t="s">
        <v>391</v>
      </c>
      <c r="D109" s="27"/>
      <c r="E109" s="28" t="s">
        <v>1121</v>
      </c>
      <c r="F109" s="29">
        <f>F110</f>
        <v>7790.3</v>
      </c>
      <c r="G109" s="29">
        <f>G110</f>
        <v>0</v>
      </c>
      <c r="H109" s="29">
        <f>H110</f>
        <v>7790.3</v>
      </c>
      <c r="I109" s="29">
        <f>I110</f>
        <v>7638.5</v>
      </c>
      <c r="J109" s="29"/>
      <c r="K109" s="29">
        <f>K110</f>
        <v>7638.5</v>
      </c>
      <c r="L109" s="29">
        <f>L110</f>
        <v>7638.5</v>
      </c>
      <c r="M109" s="29"/>
      <c r="N109" s="29">
        <f>N110</f>
        <v>7638.5</v>
      </c>
    </row>
    <row r="110" spans="1:14" ht="39" x14ac:dyDescent="0.25">
      <c r="A110" s="225"/>
      <c r="B110" s="27"/>
      <c r="C110" s="248"/>
      <c r="D110" s="27" t="s">
        <v>30</v>
      </c>
      <c r="E110" s="26" t="s">
        <v>452</v>
      </c>
      <c r="F110" s="29">
        <v>7790.3</v>
      </c>
      <c r="G110" s="29"/>
      <c r="H110" s="29">
        <f>SUM(F110:G110)</f>
        <v>7790.3</v>
      </c>
      <c r="I110" s="29">
        <v>7638.5</v>
      </c>
      <c r="J110" s="29"/>
      <c r="K110" s="29">
        <v>7638.5</v>
      </c>
      <c r="L110" s="29">
        <v>7638.5</v>
      </c>
      <c r="M110" s="29"/>
      <c r="N110" s="29">
        <v>7638.5</v>
      </c>
    </row>
    <row r="111" spans="1:14" ht="25.5" x14ac:dyDescent="0.25">
      <c r="A111" s="225"/>
      <c r="B111" s="27"/>
      <c r="C111" s="248" t="s">
        <v>393</v>
      </c>
      <c r="D111" s="27"/>
      <c r="E111" s="30" t="s">
        <v>838</v>
      </c>
      <c r="F111" s="29">
        <f>F112+F113+F114</f>
        <v>28097.199999999997</v>
      </c>
      <c r="G111" s="29">
        <f>G112+G113+G114</f>
        <v>105.8</v>
      </c>
      <c r="H111" s="29">
        <f>H112+H113+H114</f>
        <v>28203</v>
      </c>
      <c r="I111" s="29">
        <f>I112+I113+I114</f>
        <v>24392.9</v>
      </c>
      <c r="J111" s="29"/>
      <c r="K111" s="29">
        <f>K112+K113+K114</f>
        <v>24392.9</v>
      </c>
      <c r="L111" s="29">
        <f>L112+L113+L114</f>
        <v>26467.599999999999</v>
      </c>
      <c r="M111" s="29"/>
      <c r="N111" s="29">
        <f>N112+N113+N114</f>
        <v>26467.599999999999</v>
      </c>
    </row>
    <row r="112" spans="1:14" ht="39" x14ac:dyDescent="0.25">
      <c r="A112" s="225"/>
      <c r="B112" s="27"/>
      <c r="C112" s="248"/>
      <c r="D112" s="27" t="s">
        <v>30</v>
      </c>
      <c r="E112" s="26" t="s">
        <v>452</v>
      </c>
      <c r="F112" s="160">
        <v>13931.3</v>
      </c>
      <c r="G112" s="160"/>
      <c r="H112" s="160">
        <f>SUM(F112:G112)</f>
        <v>13931.3</v>
      </c>
      <c r="I112" s="38">
        <v>12455.7</v>
      </c>
      <c r="J112" s="38"/>
      <c r="K112" s="38">
        <v>12455.7</v>
      </c>
      <c r="L112" s="38">
        <v>12455.7</v>
      </c>
      <c r="M112" s="38"/>
      <c r="N112" s="38">
        <v>12455.7</v>
      </c>
    </row>
    <row r="113" spans="1:14" ht="25.5" x14ac:dyDescent="0.25">
      <c r="A113" s="225"/>
      <c r="B113" s="27"/>
      <c r="C113" s="248"/>
      <c r="D113" s="27" t="s">
        <v>17</v>
      </c>
      <c r="E113" s="30" t="s">
        <v>18</v>
      </c>
      <c r="F113" s="38">
        <v>13650.8</v>
      </c>
      <c r="G113" s="38"/>
      <c r="H113" s="38">
        <f>SUM(F113:G113)</f>
        <v>13650.8</v>
      </c>
      <c r="I113" s="38">
        <f>13496.8-1313.9-258.8-497.7-4.3</f>
        <v>11422.1</v>
      </c>
      <c r="J113" s="38"/>
      <c r="K113" s="38">
        <f>13496.8-1313.9-258.8-497.7-4.3</f>
        <v>11422.1</v>
      </c>
      <c r="L113" s="38">
        <v>13496.8</v>
      </c>
      <c r="M113" s="38"/>
      <c r="N113" s="38">
        <v>13496.8</v>
      </c>
    </row>
    <row r="114" spans="1:14" x14ac:dyDescent="0.25">
      <c r="A114" s="225"/>
      <c r="B114" s="27"/>
      <c r="C114" s="248"/>
      <c r="D114" s="27" t="s">
        <v>32</v>
      </c>
      <c r="E114" s="30" t="s">
        <v>33</v>
      </c>
      <c r="F114" s="38">
        <v>515.1</v>
      </c>
      <c r="G114" s="38">
        <v>105.8</v>
      </c>
      <c r="H114" s="38">
        <f>SUM(F114:G114)</f>
        <v>620.9</v>
      </c>
      <c r="I114" s="38">
        <v>515.1</v>
      </c>
      <c r="J114" s="38"/>
      <c r="K114" s="38">
        <v>515.1</v>
      </c>
      <c r="L114" s="38">
        <v>515.1</v>
      </c>
      <c r="M114" s="38"/>
      <c r="N114" s="38">
        <v>515.1</v>
      </c>
    </row>
    <row r="115" spans="1:14" ht="25.5" customHeight="1" x14ac:dyDescent="0.25">
      <c r="A115" s="225"/>
      <c r="B115" s="27"/>
      <c r="C115" s="248" t="s">
        <v>395</v>
      </c>
      <c r="D115" s="27"/>
      <c r="E115" s="28" t="s">
        <v>396</v>
      </c>
      <c r="F115" s="29">
        <f>F116</f>
        <v>1197.8</v>
      </c>
      <c r="G115" s="29">
        <f>G116</f>
        <v>0</v>
      </c>
      <c r="H115" s="29">
        <f>H116</f>
        <v>1197.8</v>
      </c>
      <c r="I115" s="29">
        <f>I116</f>
        <v>0</v>
      </c>
      <c r="J115" s="29"/>
      <c r="K115" s="29">
        <f>K116</f>
        <v>0</v>
      </c>
      <c r="L115" s="29">
        <f>L116</f>
        <v>0</v>
      </c>
      <c r="M115" s="29"/>
      <c r="N115" s="29">
        <f>N116</f>
        <v>0</v>
      </c>
    </row>
    <row r="116" spans="1:14" ht="34.5" customHeight="1" x14ac:dyDescent="0.25">
      <c r="A116" s="225"/>
      <c r="B116" s="27"/>
      <c r="C116" s="248"/>
      <c r="D116" s="27" t="s">
        <v>17</v>
      </c>
      <c r="E116" s="28" t="s">
        <v>18</v>
      </c>
      <c r="F116" s="29">
        <v>1197.8</v>
      </c>
      <c r="G116" s="29"/>
      <c r="H116" s="29">
        <v>1197.8</v>
      </c>
      <c r="I116" s="29">
        <v>0</v>
      </c>
      <c r="J116" s="29"/>
      <c r="K116" s="29">
        <v>0</v>
      </c>
      <c r="L116" s="29">
        <v>0</v>
      </c>
      <c r="M116" s="29"/>
      <c r="N116" s="29">
        <v>0</v>
      </c>
    </row>
    <row r="117" spans="1:14" ht="25.5" x14ac:dyDescent="0.25">
      <c r="A117" s="225"/>
      <c r="B117" s="27"/>
      <c r="C117" s="157" t="s">
        <v>401</v>
      </c>
      <c r="D117" s="192"/>
      <c r="E117" s="188" t="s">
        <v>402</v>
      </c>
      <c r="F117" s="29">
        <v>8.1999999999999993</v>
      </c>
      <c r="G117" s="29"/>
      <c r="H117" s="29">
        <f>H118</f>
        <v>8.1999999999999993</v>
      </c>
      <c r="I117" s="29"/>
      <c r="J117" s="29"/>
      <c r="K117" s="29">
        <v>0</v>
      </c>
      <c r="L117" s="29"/>
      <c r="M117" s="29"/>
      <c r="N117" s="29">
        <v>0</v>
      </c>
    </row>
    <row r="118" spans="1:14" x14ac:dyDescent="0.25">
      <c r="A118" s="225"/>
      <c r="B118" s="27"/>
      <c r="C118" s="157"/>
      <c r="D118" s="192" t="s">
        <v>32</v>
      </c>
      <c r="E118" s="188" t="s">
        <v>33</v>
      </c>
      <c r="F118" s="29">
        <v>8.1999999999999993</v>
      </c>
      <c r="G118" s="29"/>
      <c r="H118" s="29">
        <v>8.1999999999999993</v>
      </c>
      <c r="I118" s="29"/>
      <c r="J118" s="29"/>
      <c r="K118" s="29">
        <v>0</v>
      </c>
      <c r="L118" s="29"/>
      <c r="M118" s="29"/>
      <c r="N118" s="29">
        <v>0</v>
      </c>
    </row>
    <row r="119" spans="1:14" ht="25.5" x14ac:dyDescent="0.25">
      <c r="A119" s="225"/>
      <c r="B119" s="27"/>
      <c r="C119" s="248" t="s">
        <v>403</v>
      </c>
      <c r="D119" s="27"/>
      <c r="E119" s="30" t="s">
        <v>404</v>
      </c>
      <c r="F119" s="29">
        <f>F120</f>
        <v>200</v>
      </c>
      <c r="G119" s="29"/>
      <c r="H119" s="29">
        <f>H120</f>
        <v>200</v>
      </c>
      <c r="I119" s="29">
        <f>I120</f>
        <v>0</v>
      </c>
      <c r="J119" s="29"/>
      <c r="K119" s="29">
        <f>K120</f>
        <v>0</v>
      </c>
      <c r="L119" s="29">
        <f>L120</f>
        <v>0</v>
      </c>
      <c r="M119" s="29"/>
      <c r="N119" s="29">
        <f>N120</f>
        <v>0</v>
      </c>
    </row>
    <row r="120" spans="1:14" ht="25.5" x14ac:dyDescent="0.25">
      <c r="A120" s="225"/>
      <c r="B120" s="27"/>
      <c r="C120" s="248"/>
      <c r="D120" s="27" t="s">
        <v>17</v>
      </c>
      <c r="E120" s="30" t="s">
        <v>18</v>
      </c>
      <c r="F120" s="29">
        <v>200</v>
      </c>
      <c r="G120" s="29"/>
      <c r="H120" s="29">
        <v>200</v>
      </c>
      <c r="I120" s="29">
        <v>0</v>
      </c>
      <c r="J120" s="29"/>
      <c r="K120" s="29">
        <v>0</v>
      </c>
      <c r="L120" s="29">
        <v>0</v>
      </c>
      <c r="M120" s="29"/>
      <c r="N120" s="29">
        <v>0</v>
      </c>
    </row>
    <row r="121" spans="1:14" x14ac:dyDescent="0.25">
      <c r="A121" s="229"/>
      <c r="B121" s="7"/>
      <c r="C121" s="248" t="s">
        <v>405</v>
      </c>
      <c r="D121" s="27"/>
      <c r="E121" s="30" t="s">
        <v>406</v>
      </c>
      <c r="F121" s="29">
        <v>240</v>
      </c>
      <c r="G121" s="29"/>
      <c r="H121" s="29">
        <v>240</v>
      </c>
      <c r="I121" s="29">
        <f>I122</f>
        <v>0</v>
      </c>
      <c r="J121" s="29"/>
      <c r="K121" s="29">
        <f>K122</f>
        <v>0</v>
      </c>
      <c r="L121" s="29">
        <f>L122</f>
        <v>0</v>
      </c>
      <c r="M121" s="29"/>
      <c r="N121" s="29">
        <f>N122</f>
        <v>0</v>
      </c>
    </row>
    <row r="122" spans="1:14" x14ac:dyDescent="0.25">
      <c r="A122" s="225"/>
      <c r="B122" s="27"/>
      <c r="C122" s="248"/>
      <c r="D122" s="27" t="s">
        <v>32</v>
      </c>
      <c r="E122" s="30" t="s">
        <v>33</v>
      </c>
      <c r="F122" s="29">
        <v>240</v>
      </c>
      <c r="G122" s="29"/>
      <c r="H122" s="29">
        <v>240</v>
      </c>
      <c r="I122" s="29">
        <v>0</v>
      </c>
      <c r="J122" s="29"/>
      <c r="K122" s="29">
        <v>0</v>
      </c>
      <c r="L122" s="29">
        <v>0</v>
      </c>
      <c r="M122" s="29"/>
      <c r="N122" s="29">
        <v>0</v>
      </c>
    </row>
    <row r="123" spans="1:14" ht="39" x14ac:dyDescent="0.25">
      <c r="A123" s="225"/>
      <c r="B123" s="27"/>
      <c r="C123" s="157" t="s">
        <v>408</v>
      </c>
      <c r="D123" s="157"/>
      <c r="E123" s="159" t="s">
        <v>409</v>
      </c>
      <c r="F123" s="29">
        <f>F124</f>
        <v>33</v>
      </c>
      <c r="G123" s="29"/>
      <c r="H123" s="29">
        <f>H124</f>
        <v>33</v>
      </c>
      <c r="I123" s="29">
        <v>0</v>
      </c>
      <c r="J123" s="29"/>
      <c r="K123" s="29">
        <v>0</v>
      </c>
      <c r="L123" s="29">
        <v>0</v>
      </c>
      <c r="M123" s="29"/>
      <c r="N123" s="29">
        <v>0</v>
      </c>
    </row>
    <row r="124" spans="1:14" x14ac:dyDescent="0.25">
      <c r="A124" s="225"/>
      <c r="B124" s="27"/>
      <c r="C124" s="157"/>
      <c r="D124" s="157" t="s">
        <v>32</v>
      </c>
      <c r="E124" s="159" t="s">
        <v>33</v>
      </c>
      <c r="F124" s="29">
        <v>33</v>
      </c>
      <c r="G124" s="29"/>
      <c r="H124" s="29">
        <v>33</v>
      </c>
      <c r="I124" s="29">
        <v>0</v>
      </c>
      <c r="J124" s="29"/>
      <c r="K124" s="29">
        <v>0</v>
      </c>
      <c r="L124" s="29">
        <v>0</v>
      </c>
      <c r="M124" s="29"/>
      <c r="N124" s="29">
        <v>0</v>
      </c>
    </row>
    <row r="125" spans="1:14" x14ac:dyDescent="0.25">
      <c r="A125" s="225"/>
      <c r="B125" s="27"/>
      <c r="C125" s="157"/>
      <c r="D125" s="157"/>
      <c r="E125" s="159" t="s">
        <v>191</v>
      </c>
      <c r="F125" s="29">
        <v>33</v>
      </c>
      <c r="G125" s="29"/>
      <c r="H125" s="29">
        <v>33</v>
      </c>
      <c r="I125" s="29">
        <v>0</v>
      </c>
      <c r="J125" s="29"/>
      <c r="K125" s="29">
        <v>0</v>
      </c>
      <c r="L125" s="29">
        <v>0</v>
      </c>
      <c r="M125" s="29"/>
      <c r="N125" s="29">
        <v>0</v>
      </c>
    </row>
    <row r="126" spans="1:14" ht="25.5" x14ac:dyDescent="0.25">
      <c r="A126" s="225"/>
      <c r="B126" s="27"/>
      <c r="C126" s="46" t="s">
        <v>1110</v>
      </c>
      <c r="D126" s="46"/>
      <c r="E126" s="28" t="s">
        <v>1111</v>
      </c>
      <c r="F126" s="29">
        <v>0.1</v>
      </c>
      <c r="G126" s="29">
        <v>-0.1</v>
      </c>
      <c r="H126" s="29">
        <v>0</v>
      </c>
      <c r="I126" s="29">
        <v>0</v>
      </c>
      <c r="J126" s="29"/>
      <c r="K126" s="29">
        <v>0</v>
      </c>
      <c r="L126" s="29">
        <v>0</v>
      </c>
      <c r="M126" s="29"/>
      <c r="N126" s="29">
        <v>0</v>
      </c>
    </row>
    <row r="127" spans="1:14" x14ac:dyDescent="0.25">
      <c r="A127" s="225"/>
      <c r="B127" s="27"/>
      <c r="C127" s="157"/>
      <c r="D127" s="157" t="s">
        <v>32</v>
      </c>
      <c r="E127" s="159" t="s">
        <v>33</v>
      </c>
      <c r="F127" s="29">
        <v>0.1</v>
      </c>
      <c r="G127" s="29">
        <v>-0.1</v>
      </c>
      <c r="H127" s="29">
        <v>0</v>
      </c>
      <c r="I127" s="29">
        <v>0</v>
      </c>
      <c r="J127" s="29"/>
      <c r="K127" s="29">
        <v>0</v>
      </c>
      <c r="L127" s="29">
        <v>0</v>
      </c>
      <c r="M127" s="29"/>
      <c r="N127" s="29">
        <v>0</v>
      </c>
    </row>
    <row r="128" spans="1:14" x14ac:dyDescent="0.25">
      <c r="A128" s="225"/>
      <c r="B128" s="27"/>
      <c r="C128" s="157"/>
      <c r="D128" s="157"/>
      <c r="E128" s="159" t="s">
        <v>191</v>
      </c>
      <c r="F128" s="29">
        <v>0.1</v>
      </c>
      <c r="G128" s="29">
        <v>-0.1</v>
      </c>
      <c r="H128" s="29">
        <v>0</v>
      </c>
      <c r="I128" s="29">
        <v>0</v>
      </c>
      <c r="J128" s="29"/>
      <c r="K128" s="29">
        <v>0</v>
      </c>
      <c r="L128" s="29">
        <v>0</v>
      </c>
      <c r="M128" s="29"/>
      <c r="N128" s="29">
        <v>0</v>
      </c>
    </row>
    <row r="129" spans="1:14" ht="26.25" x14ac:dyDescent="0.25">
      <c r="A129" s="225"/>
      <c r="B129" s="27"/>
      <c r="C129" s="479" t="s">
        <v>400</v>
      </c>
      <c r="D129" s="479"/>
      <c r="E129" s="159" t="s">
        <v>812</v>
      </c>
      <c r="F129" s="29">
        <f>F130+F131</f>
        <v>0</v>
      </c>
      <c r="G129" s="29">
        <f t="shared" ref="G129:H129" si="22">G130+G131</f>
        <v>363</v>
      </c>
      <c r="H129" s="29">
        <f t="shared" si="22"/>
        <v>363</v>
      </c>
      <c r="I129" s="29"/>
      <c r="J129" s="29"/>
      <c r="K129" s="29">
        <v>0</v>
      </c>
      <c r="L129" s="29"/>
      <c r="M129" s="29"/>
      <c r="N129" s="29">
        <v>0</v>
      </c>
    </row>
    <row r="130" spans="1:14" ht="25.5" x14ac:dyDescent="0.25">
      <c r="A130" s="225"/>
      <c r="B130" s="27"/>
      <c r="C130" s="479"/>
      <c r="D130" s="479" t="s">
        <v>17</v>
      </c>
      <c r="E130" s="30" t="s">
        <v>18</v>
      </c>
      <c r="F130" s="29">
        <v>0</v>
      </c>
      <c r="G130" s="29">
        <v>128.19999999999999</v>
      </c>
      <c r="H130" s="29">
        <f>F130+G130</f>
        <v>128.19999999999999</v>
      </c>
      <c r="I130" s="29"/>
      <c r="J130" s="29"/>
      <c r="K130" s="29">
        <v>0</v>
      </c>
      <c r="L130" s="29"/>
      <c r="M130" s="29"/>
      <c r="N130" s="29">
        <v>0</v>
      </c>
    </row>
    <row r="131" spans="1:14" x14ac:dyDescent="0.25">
      <c r="A131" s="225"/>
      <c r="B131" s="27"/>
      <c r="C131" s="479"/>
      <c r="D131" s="479" t="s">
        <v>37</v>
      </c>
      <c r="E131" s="28" t="s">
        <v>38</v>
      </c>
      <c r="F131" s="29">
        <v>0</v>
      </c>
      <c r="G131" s="29">
        <v>234.8</v>
      </c>
      <c r="H131" s="29">
        <f>F131+G131</f>
        <v>234.8</v>
      </c>
      <c r="I131" s="29"/>
      <c r="J131" s="29"/>
      <c r="K131" s="29">
        <v>0</v>
      </c>
      <c r="L131" s="29"/>
      <c r="M131" s="29"/>
      <c r="N131" s="29">
        <v>0</v>
      </c>
    </row>
    <row r="132" spans="1:14" s="258" customFormat="1" x14ac:dyDescent="0.25">
      <c r="A132" s="229"/>
      <c r="B132" s="7" t="s">
        <v>839</v>
      </c>
      <c r="C132" s="230"/>
      <c r="D132" s="7"/>
      <c r="E132" s="231" t="s">
        <v>840</v>
      </c>
      <c r="F132" s="232">
        <f>SUM(F133)</f>
        <v>952</v>
      </c>
      <c r="G132" s="232"/>
      <c r="H132" s="232">
        <f>SUM(H133)</f>
        <v>952</v>
      </c>
      <c r="I132" s="232">
        <f>SUM(I133)</f>
        <v>981.3</v>
      </c>
      <c r="J132" s="232"/>
      <c r="K132" s="232">
        <f>SUM(K133)</f>
        <v>981.3</v>
      </c>
      <c r="L132" s="232">
        <f>SUM(L133)</f>
        <v>1014.2</v>
      </c>
      <c r="M132" s="232"/>
      <c r="N132" s="232">
        <f>SUM(N133)</f>
        <v>1014.2</v>
      </c>
    </row>
    <row r="133" spans="1:14" x14ac:dyDescent="0.25">
      <c r="A133" s="229"/>
      <c r="B133" s="7" t="s">
        <v>841</v>
      </c>
      <c r="C133" s="230"/>
      <c r="D133" s="7"/>
      <c r="E133" s="231" t="s">
        <v>842</v>
      </c>
      <c r="F133" s="232">
        <f t="shared" ref="F133:N136" si="23">F134</f>
        <v>952</v>
      </c>
      <c r="G133" s="232"/>
      <c r="H133" s="232">
        <f t="shared" si="23"/>
        <v>952</v>
      </c>
      <c r="I133" s="232">
        <f t="shared" si="23"/>
        <v>981.3</v>
      </c>
      <c r="J133" s="232"/>
      <c r="K133" s="232">
        <f t="shared" si="23"/>
        <v>981.3</v>
      </c>
      <c r="L133" s="232">
        <f t="shared" si="23"/>
        <v>1014.2</v>
      </c>
      <c r="M133" s="232"/>
      <c r="N133" s="232">
        <f t="shared" si="23"/>
        <v>1014.2</v>
      </c>
    </row>
    <row r="134" spans="1:14" ht="25.5" x14ac:dyDescent="0.25">
      <c r="A134" s="234"/>
      <c r="B134" s="235"/>
      <c r="C134" s="236" t="s">
        <v>11</v>
      </c>
      <c r="D134" s="235"/>
      <c r="E134" s="237" t="s">
        <v>12</v>
      </c>
      <c r="F134" s="238">
        <f t="shared" si="23"/>
        <v>952</v>
      </c>
      <c r="G134" s="238"/>
      <c r="H134" s="238">
        <f t="shared" si="23"/>
        <v>952</v>
      </c>
      <c r="I134" s="238">
        <f t="shared" si="23"/>
        <v>981.3</v>
      </c>
      <c r="J134" s="238"/>
      <c r="K134" s="238">
        <f t="shared" si="23"/>
        <v>981.3</v>
      </c>
      <c r="L134" s="238">
        <f t="shared" si="23"/>
        <v>1014.2</v>
      </c>
      <c r="M134" s="238"/>
      <c r="N134" s="238">
        <f t="shared" si="23"/>
        <v>1014.2</v>
      </c>
    </row>
    <row r="135" spans="1:14" ht="38.25" x14ac:dyDescent="0.25">
      <c r="A135" s="294"/>
      <c r="B135" s="287"/>
      <c r="C135" s="288" t="s">
        <v>39</v>
      </c>
      <c r="D135" s="287"/>
      <c r="E135" s="295" t="s">
        <v>827</v>
      </c>
      <c r="F135" s="290">
        <f t="shared" si="23"/>
        <v>952</v>
      </c>
      <c r="G135" s="290"/>
      <c r="H135" s="290">
        <f t="shared" si="23"/>
        <v>952</v>
      </c>
      <c r="I135" s="290">
        <f t="shared" si="23"/>
        <v>981.3</v>
      </c>
      <c r="J135" s="290"/>
      <c r="K135" s="290">
        <f t="shared" si="23"/>
        <v>981.3</v>
      </c>
      <c r="L135" s="290">
        <f t="shared" si="23"/>
        <v>1014.2</v>
      </c>
      <c r="M135" s="290"/>
      <c r="N135" s="290">
        <f t="shared" si="23"/>
        <v>1014.2</v>
      </c>
    </row>
    <row r="136" spans="1:14" ht="25.5" x14ac:dyDescent="0.25">
      <c r="A136" s="244"/>
      <c r="B136" s="34"/>
      <c r="C136" s="245" t="s">
        <v>41</v>
      </c>
      <c r="D136" s="34"/>
      <c r="E136" s="253" t="s">
        <v>42</v>
      </c>
      <c r="F136" s="247">
        <f t="shared" si="23"/>
        <v>952</v>
      </c>
      <c r="G136" s="247"/>
      <c r="H136" s="247">
        <f t="shared" si="23"/>
        <v>952</v>
      </c>
      <c r="I136" s="247">
        <f t="shared" si="23"/>
        <v>981.3</v>
      </c>
      <c r="J136" s="247"/>
      <c r="K136" s="247">
        <f t="shared" si="23"/>
        <v>981.3</v>
      </c>
      <c r="L136" s="247">
        <f t="shared" si="23"/>
        <v>1014.2</v>
      </c>
      <c r="M136" s="247"/>
      <c r="N136" s="247">
        <f t="shared" si="23"/>
        <v>1014.2</v>
      </c>
    </row>
    <row r="137" spans="1:14" ht="25.5" x14ac:dyDescent="0.25">
      <c r="A137" s="225"/>
      <c r="B137" s="27"/>
      <c r="C137" s="248" t="s">
        <v>54</v>
      </c>
      <c r="D137" s="27"/>
      <c r="E137" s="28" t="s">
        <v>55</v>
      </c>
      <c r="F137" s="29">
        <f>F138+F139</f>
        <v>952</v>
      </c>
      <c r="G137" s="29"/>
      <c r="H137" s="29">
        <f>H138+H139</f>
        <v>952</v>
      </c>
      <c r="I137" s="29">
        <f>I138+I139</f>
        <v>981.3</v>
      </c>
      <c r="J137" s="29"/>
      <c r="K137" s="29">
        <f>K138+K139</f>
        <v>981.3</v>
      </c>
      <c r="L137" s="29">
        <f>L138+L139</f>
        <v>1014.2</v>
      </c>
      <c r="M137" s="29"/>
      <c r="N137" s="29">
        <f>N138+N139</f>
        <v>1014.2</v>
      </c>
    </row>
    <row r="138" spans="1:14" ht="39" x14ac:dyDescent="0.25">
      <c r="A138" s="225"/>
      <c r="B138" s="27"/>
      <c r="C138" s="248"/>
      <c r="D138" s="27" t="s">
        <v>30</v>
      </c>
      <c r="E138" s="26" t="s">
        <v>452</v>
      </c>
      <c r="F138" s="38">
        <v>929.4</v>
      </c>
      <c r="G138" s="38"/>
      <c r="H138" s="38">
        <v>929.4</v>
      </c>
      <c r="I138" s="38">
        <v>981.3</v>
      </c>
      <c r="J138" s="38"/>
      <c r="K138" s="38">
        <v>981.3</v>
      </c>
      <c r="L138" s="38">
        <v>1014.2</v>
      </c>
      <c r="M138" s="38"/>
      <c r="N138" s="38">
        <v>1014.2</v>
      </c>
    </row>
    <row r="139" spans="1:14" ht="25.5" x14ac:dyDescent="0.25">
      <c r="A139" s="225"/>
      <c r="B139" s="27"/>
      <c r="C139" s="248"/>
      <c r="D139" s="27" t="s">
        <v>17</v>
      </c>
      <c r="E139" s="28" t="s">
        <v>18</v>
      </c>
      <c r="F139" s="38">
        <v>22.6</v>
      </c>
      <c r="G139" s="38"/>
      <c r="H139" s="38">
        <v>22.6</v>
      </c>
      <c r="I139" s="40">
        <v>0</v>
      </c>
      <c r="J139" s="40"/>
      <c r="K139" s="40">
        <v>0</v>
      </c>
      <c r="L139" s="40">
        <v>0</v>
      </c>
      <c r="M139" s="40"/>
      <c r="N139" s="40">
        <v>0</v>
      </c>
    </row>
    <row r="140" spans="1:14" x14ac:dyDescent="0.25">
      <c r="A140" s="229"/>
      <c r="B140" s="7" t="s">
        <v>843</v>
      </c>
      <c r="C140" s="230"/>
      <c r="D140" s="229"/>
      <c r="E140" s="231" t="s">
        <v>844</v>
      </c>
      <c r="F140" s="232">
        <f>F141+F153+F169</f>
        <v>19458.800000000003</v>
      </c>
      <c r="G140" s="232">
        <f>G141+G153+G169</f>
        <v>0</v>
      </c>
      <c r="H140" s="232">
        <f>H141+H153+H169</f>
        <v>19458.800000000003</v>
      </c>
      <c r="I140" s="232">
        <f>I141+I153+I169</f>
        <v>16559.400000000001</v>
      </c>
      <c r="J140" s="232"/>
      <c r="K140" s="232">
        <f>K141+K153+K169</f>
        <v>16559.400000000001</v>
      </c>
      <c r="L140" s="232">
        <f>L141+L153+L169</f>
        <v>16425.600000000002</v>
      </c>
      <c r="M140" s="232"/>
      <c r="N140" s="232">
        <f>N141+N153+N169</f>
        <v>16425.600000000002</v>
      </c>
    </row>
    <row r="141" spans="1:14" ht="25.5" x14ac:dyDescent="0.25">
      <c r="A141" s="229"/>
      <c r="B141" s="7" t="s">
        <v>845</v>
      </c>
      <c r="C141" s="230"/>
      <c r="D141" s="7"/>
      <c r="E141" s="233" t="s">
        <v>846</v>
      </c>
      <c r="F141" s="232">
        <f t="shared" ref="F141:N143" si="24">F142</f>
        <v>14892.853000000001</v>
      </c>
      <c r="G141" s="232">
        <f t="shared" si="24"/>
        <v>0</v>
      </c>
      <c r="H141" s="232">
        <f t="shared" si="24"/>
        <v>14892.853000000001</v>
      </c>
      <c r="I141" s="232">
        <f t="shared" si="24"/>
        <v>15007.300000000001</v>
      </c>
      <c r="J141" s="232"/>
      <c r="K141" s="232">
        <f t="shared" si="24"/>
        <v>15007.300000000001</v>
      </c>
      <c r="L141" s="232">
        <f t="shared" si="24"/>
        <v>15007.300000000001</v>
      </c>
      <c r="M141" s="232"/>
      <c r="N141" s="232">
        <f t="shared" si="24"/>
        <v>15007.300000000001</v>
      </c>
    </row>
    <row r="142" spans="1:14" ht="25.5" x14ac:dyDescent="0.25">
      <c r="A142" s="229"/>
      <c r="B142" s="7"/>
      <c r="C142" s="230" t="s">
        <v>9</v>
      </c>
      <c r="D142" s="229"/>
      <c r="E142" s="233" t="s">
        <v>10</v>
      </c>
      <c r="F142" s="232">
        <f t="shared" si="24"/>
        <v>14892.853000000001</v>
      </c>
      <c r="G142" s="232">
        <f t="shared" si="24"/>
        <v>0</v>
      </c>
      <c r="H142" s="232">
        <f t="shared" si="24"/>
        <v>14892.853000000001</v>
      </c>
      <c r="I142" s="232">
        <f t="shared" si="24"/>
        <v>15007.300000000001</v>
      </c>
      <c r="J142" s="232"/>
      <c r="K142" s="232">
        <f t="shared" si="24"/>
        <v>15007.300000000001</v>
      </c>
      <c r="L142" s="232">
        <f t="shared" si="24"/>
        <v>15007.300000000001</v>
      </c>
      <c r="M142" s="232"/>
      <c r="N142" s="232">
        <f t="shared" si="24"/>
        <v>15007.300000000001</v>
      </c>
    </row>
    <row r="143" spans="1:14" ht="51" x14ac:dyDescent="0.25">
      <c r="A143" s="234"/>
      <c r="B143" s="235"/>
      <c r="C143" s="236" t="s">
        <v>336</v>
      </c>
      <c r="D143" s="235"/>
      <c r="E143" s="237" t="s">
        <v>847</v>
      </c>
      <c r="F143" s="238">
        <f t="shared" si="24"/>
        <v>14892.853000000001</v>
      </c>
      <c r="G143" s="238">
        <f t="shared" si="24"/>
        <v>0</v>
      </c>
      <c r="H143" s="238">
        <f t="shared" si="24"/>
        <v>14892.853000000001</v>
      </c>
      <c r="I143" s="238">
        <f t="shared" si="24"/>
        <v>15007.300000000001</v>
      </c>
      <c r="J143" s="238"/>
      <c r="K143" s="238">
        <f t="shared" si="24"/>
        <v>15007.300000000001</v>
      </c>
      <c r="L143" s="238">
        <f t="shared" si="24"/>
        <v>15007.300000000001</v>
      </c>
      <c r="M143" s="238"/>
      <c r="N143" s="238">
        <f t="shared" si="24"/>
        <v>15007.300000000001</v>
      </c>
    </row>
    <row r="144" spans="1:14" ht="38.25" x14ac:dyDescent="0.25">
      <c r="A144" s="244"/>
      <c r="B144" s="34"/>
      <c r="C144" s="245" t="s">
        <v>338</v>
      </c>
      <c r="D144" s="34"/>
      <c r="E144" s="253" t="s">
        <v>339</v>
      </c>
      <c r="F144" s="247">
        <f>F145+F147+F149</f>
        <v>14892.853000000001</v>
      </c>
      <c r="G144" s="247">
        <f>G145+G147+G149</f>
        <v>0</v>
      </c>
      <c r="H144" s="247">
        <f>H145+H147+H149</f>
        <v>14892.853000000001</v>
      </c>
      <c r="I144" s="247">
        <f>I145+I147+I149</f>
        <v>15007.300000000001</v>
      </c>
      <c r="J144" s="247"/>
      <c r="K144" s="247">
        <f>K145+K147+K149</f>
        <v>15007.300000000001</v>
      </c>
      <c r="L144" s="247">
        <f>L145+L147+L149</f>
        <v>15007.300000000001</v>
      </c>
      <c r="M144" s="247"/>
      <c r="N144" s="247">
        <f>N145+N147+N149</f>
        <v>15007.300000000001</v>
      </c>
    </row>
    <row r="145" spans="1:14" x14ac:dyDescent="0.25">
      <c r="A145" s="229"/>
      <c r="B145" s="7"/>
      <c r="C145" s="248" t="s">
        <v>340</v>
      </c>
      <c r="D145" s="27"/>
      <c r="E145" s="28" t="s">
        <v>459</v>
      </c>
      <c r="F145" s="29">
        <f>F146</f>
        <v>5.75</v>
      </c>
      <c r="G145" s="29">
        <f>G146</f>
        <v>0</v>
      </c>
      <c r="H145" s="29">
        <f>H146</f>
        <v>5.75</v>
      </c>
      <c r="I145" s="29">
        <f>I146</f>
        <v>25</v>
      </c>
      <c r="J145" s="29"/>
      <c r="K145" s="29">
        <f>K146</f>
        <v>25</v>
      </c>
      <c r="L145" s="29">
        <f>L146</f>
        <v>25</v>
      </c>
      <c r="M145" s="29"/>
      <c r="N145" s="29">
        <f>N146</f>
        <v>25</v>
      </c>
    </row>
    <row r="146" spans="1:14" ht="25.5" x14ac:dyDescent="0.25">
      <c r="A146" s="225"/>
      <c r="B146" s="27"/>
      <c r="C146" s="248"/>
      <c r="D146" s="27" t="s">
        <v>17</v>
      </c>
      <c r="E146" s="28" t="s">
        <v>18</v>
      </c>
      <c r="F146" s="29">
        <v>5.75</v>
      </c>
      <c r="G146" s="29"/>
      <c r="H146" s="29">
        <f>SUM(F146:G146)</f>
        <v>5.75</v>
      </c>
      <c r="I146" s="29">
        <v>25</v>
      </c>
      <c r="J146" s="29"/>
      <c r="K146" s="29">
        <v>25</v>
      </c>
      <c r="L146" s="29">
        <v>25</v>
      </c>
      <c r="M146" s="29"/>
      <c r="N146" s="29">
        <v>25</v>
      </c>
    </row>
    <row r="147" spans="1:14" ht="38.25" x14ac:dyDescent="0.25">
      <c r="A147" s="225"/>
      <c r="B147" s="27"/>
      <c r="C147" s="248" t="s">
        <v>341</v>
      </c>
      <c r="D147" s="27"/>
      <c r="E147" s="28" t="s">
        <v>442</v>
      </c>
      <c r="F147" s="29">
        <f>F148</f>
        <v>104.90300000000001</v>
      </c>
      <c r="G147" s="29">
        <f>G148</f>
        <v>0</v>
      </c>
      <c r="H147" s="29">
        <f>H148</f>
        <v>104.90300000000001</v>
      </c>
      <c r="I147" s="29">
        <f>I148</f>
        <v>70.2</v>
      </c>
      <c r="J147" s="29"/>
      <c r="K147" s="29">
        <f>K148</f>
        <v>70.2</v>
      </c>
      <c r="L147" s="29">
        <f>L148</f>
        <v>70.2</v>
      </c>
      <c r="M147" s="29"/>
      <c r="N147" s="29">
        <f>N148</f>
        <v>70.2</v>
      </c>
    </row>
    <row r="148" spans="1:14" ht="25.5" x14ac:dyDescent="0.25">
      <c r="A148" s="225"/>
      <c r="B148" s="27"/>
      <c r="C148" s="248"/>
      <c r="D148" s="27" t="s">
        <v>17</v>
      </c>
      <c r="E148" s="28" t="s">
        <v>18</v>
      </c>
      <c r="F148" s="29">
        <v>104.90300000000001</v>
      </c>
      <c r="G148" s="29"/>
      <c r="H148" s="29">
        <f>SUM(F148:G148)</f>
        <v>104.90300000000001</v>
      </c>
      <c r="I148" s="29">
        <v>70.2</v>
      </c>
      <c r="J148" s="29"/>
      <c r="K148" s="29">
        <v>70.2</v>
      </c>
      <c r="L148" s="29">
        <v>70.2</v>
      </c>
      <c r="M148" s="29"/>
      <c r="N148" s="29">
        <v>70.2</v>
      </c>
    </row>
    <row r="149" spans="1:14" ht="25.5" x14ac:dyDescent="0.25">
      <c r="A149" s="225"/>
      <c r="B149" s="27"/>
      <c r="C149" s="248" t="s">
        <v>342</v>
      </c>
      <c r="D149" s="27"/>
      <c r="E149" s="264" t="s">
        <v>848</v>
      </c>
      <c r="F149" s="29">
        <f>F150+F151+F152</f>
        <v>14782.2</v>
      </c>
      <c r="G149" s="29">
        <f>G150+G151+G152</f>
        <v>0</v>
      </c>
      <c r="H149" s="29">
        <f>H150+H151+H152</f>
        <v>14782.2</v>
      </c>
      <c r="I149" s="29">
        <f>I150+I151+I152</f>
        <v>14912.1</v>
      </c>
      <c r="J149" s="29"/>
      <c r="K149" s="29">
        <f>K150+K151+K152</f>
        <v>14912.1</v>
      </c>
      <c r="L149" s="29">
        <f>L150+L151+L152</f>
        <v>14912.1</v>
      </c>
      <c r="M149" s="29"/>
      <c r="N149" s="29">
        <f>N150+N151+N152</f>
        <v>14912.1</v>
      </c>
    </row>
    <row r="150" spans="1:14" ht="39" x14ac:dyDescent="0.25">
      <c r="A150" s="229"/>
      <c r="B150" s="7"/>
      <c r="C150" s="248"/>
      <c r="D150" s="27" t="s">
        <v>30</v>
      </c>
      <c r="E150" s="26" t="s">
        <v>452</v>
      </c>
      <c r="F150" s="160">
        <v>13334.2</v>
      </c>
      <c r="G150" s="160"/>
      <c r="H150" s="160">
        <f>SUM(F150:G150)</f>
        <v>13334.2</v>
      </c>
      <c r="I150" s="160">
        <v>13464.1</v>
      </c>
      <c r="J150" s="160"/>
      <c r="K150" s="160">
        <v>13464.1</v>
      </c>
      <c r="L150" s="160">
        <v>13464.1</v>
      </c>
      <c r="M150" s="160"/>
      <c r="N150" s="160">
        <v>13464.1</v>
      </c>
    </row>
    <row r="151" spans="1:14" ht="25.5" x14ac:dyDescent="0.25">
      <c r="A151" s="225"/>
      <c r="B151" s="27"/>
      <c r="C151" s="248"/>
      <c r="D151" s="27" t="s">
        <v>17</v>
      </c>
      <c r="E151" s="28" t="s">
        <v>18</v>
      </c>
      <c r="F151" s="48">
        <v>1448</v>
      </c>
      <c r="G151" s="48"/>
      <c r="H151" s="48">
        <v>1448</v>
      </c>
      <c r="I151" s="48">
        <v>1448</v>
      </c>
      <c r="J151" s="48"/>
      <c r="K151" s="48">
        <v>1448</v>
      </c>
      <c r="L151" s="48">
        <v>1448</v>
      </c>
      <c r="M151" s="48"/>
      <c r="N151" s="48">
        <v>1448</v>
      </c>
    </row>
    <row r="152" spans="1:14" x14ac:dyDescent="0.25">
      <c r="A152" s="225"/>
      <c r="B152" s="27"/>
      <c r="C152" s="248"/>
      <c r="D152" s="27" t="s">
        <v>32</v>
      </c>
      <c r="E152" s="28" t="s">
        <v>33</v>
      </c>
      <c r="F152" s="29">
        <v>0</v>
      </c>
      <c r="G152" s="29"/>
      <c r="H152" s="29">
        <v>0</v>
      </c>
      <c r="I152" s="29">
        <v>0</v>
      </c>
      <c r="J152" s="29"/>
      <c r="K152" s="29">
        <v>0</v>
      </c>
      <c r="L152" s="29">
        <v>0</v>
      </c>
      <c r="M152" s="29"/>
      <c r="N152" s="29">
        <v>0</v>
      </c>
    </row>
    <row r="153" spans="1:14" x14ac:dyDescent="0.25">
      <c r="A153" s="229"/>
      <c r="B153" s="7" t="s">
        <v>849</v>
      </c>
      <c r="C153" s="230"/>
      <c r="D153" s="7"/>
      <c r="E153" s="231" t="s">
        <v>850</v>
      </c>
      <c r="F153" s="232">
        <f t="shared" ref="F153:N155" si="25">F154</f>
        <v>3615.3879999999999</v>
      </c>
      <c r="G153" s="232">
        <f t="shared" si="25"/>
        <v>0</v>
      </c>
      <c r="H153" s="232">
        <f t="shared" si="25"/>
        <v>3615.3879999999999</v>
      </c>
      <c r="I153" s="232">
        <f t="shared" si="25"/>
        <v>1099.2</v>
      </c>
      <c r="J153" s="232"/>
      <c r="K153" s="232">
        <f t="shared" si="25"/>
        <v>1099.2</v>
      </c>
      <c r="L153" s="232">
        <f t="shared" si="25"/>
        <v>914.5</v>
      </c>
      <c r="M153" s="232"/>
      <c r="N153" s="232">
        <f t="shared" si="25"/>
        <v>914.5</v>
      </c>
    </row>
    <row r="154" spans="1:14" x14ac:dyDescent="0.25">
      <c r="A154" s="225"/>
      <c r="B154" s="27"/>
      <c r="C154" s="230" t="s">
        <v>9</v>
      </c>
      <c r="D154" s="229"/>
      <c r="E154" s="233" t="s">
        <v>851</v>
      </c>
      <c r="F154" s="29">
        <f t="shared" si="25"/>
        <v>3615.3879999999999</v>
      </c>
      <c r="G154" s="29">
        <f t="shared" si="25"/>
        <v>0</v>
      </c>
      <c r="H154" s="29">
        <f t="shared" si="25"/>
        <v>3615.3879999999999</v>
      </c>
      <c r="I154" s="29">
        <f t="shared" si="25"/>
        <v>1099.2</v>
      </c>
      <c r="J154" s="29"/>
      <c r="K154" s="29">
        <f t="shared" si="25"/>
        <v>1099.2</v>
      </c>
      <c r="L154" s="29">
        <f t="shared" si="25"/>
        <v>914.5</v>
      </c>
      <c r="M154" s="29"/>
      <c r="N154" s="29">
        <f t="shared" si="25"/>
        <v>914.5</v>
      </c>
    </row>
    <row r="155" spans="1:14" ht="51" x14ac:dyDescent="0.25">
      <c r="A155" s="234"/>
      <c r="B155" s="235"/>
      <c r="C155" s="236" t="s">
        <v>336</v>
      </c>
      <c r="D155" s="235"/>
      <c r="E155" s="237" t="s">
        <v>337</v>
      </c>
      <c r="F155" s="238">
        <f t="shared" si="25"/>
        <v>3615.3879999999999</v>
      </c>
      <c r="G155" s="238">
        <f t="shared" si="25"/>
        <v>0</v>
      </c>
      <c r="H155" s="238">
        <f t="shared" si="25"/>
        <v>3615.3879999999999</v>
      </c>
      <c r="I155" s="238">
        <f t="shared" si="25"/>
        <v>1099.2</v>
      </c>
      <c r="J155" s="238"/>
      <c r="K155" s="238">
        <f t="shared" si="25"/>
        <v>1099.2</v>
      </c>
      <c r="L155" s="238">
        <f t="shared" si="25"/>
        <v>914.5</v>
      </c>
      <c r="M155" s="238"/>
      <c r="N155" s="238">
        <f t="shared" si="25"/>
        <v>914.5</v>
      </c>
    </row>
    <row r="156" spans="1:14" ht="25.5" x14ac:dyDescent="0.25">
      <c r="A156" s="254"/>
      <c r="B156" s="255"/>
      <c r="C156" s="265" t="s">
        <v>343</v>
      </c>
      <c r="D156" s="255"/>
      <c r="E156" s="253" t="s">
        <v>852</v>
      </c>
      <c r="F156" s="247">
        <f>F157+F159+F162+F166+F164</f>
        <v>3615.3879999999999</v>
      </c>
      <c r="G156" s="247">
        <f>G157+G159+G162+G166+G164</f>
        <v>0</v>
      </c>
      <c r="H156" s="247">
        <f>H157+H159+H162+H166+H164</f>
        <v>3615.3879999999999</v>
      </c>
      <c r="I156" s="247">
        <f>I157+I159+I162+I166+I164</f>
        <v>1099.2</v>
      </c>
      <c r="J156" s="247"/>
      <c r="K156" s="247">
        <f>K157+K159+K162+K166+K164</f>
        <v>1099.2</v>
      </c>
      <c r="L156" s="247">
        <f>L157+L159+L162+L166+L164</f>
        <v>914.5</v>
      </c>
      <c r="M156" s="247"/>
      <c r="N156" s="247">
        <f>N157+N159+N162+N166+N164</f>
        <v>914.5</v>
      </c>
    </row>
    <row r="157" spans="1:14" ht="25.5" x14ac:dyDescent="0.25">
      <c r="A157" s="225"/>
      <c r="B157" s="27"/>
      <c r="C157" s="248" t="s">
        <v>345</v>
      </c>
      <c r="D157" s="27"/>
      <c r="E157" s="30" t="s">
        <v>346</v>
      </c>
      <c r="F157" s="29">
        <f>F158</f>
        <v>79.785000000000025</v>
      </c>
      <c r="G157" s="29">
        <f>G158</f>
        <v>0</v>
      </c>
      <c r="H157" s="29">
        <f>H158</f>
        <v>79.785000000000025</v>
      </c>
      <c r="I157" s="29">
        <f>I158</f>
        <v>373.6</v>
      </c>
      <c r="J157" s="29"/>
      <c r="K157" s="29">
        <f>K158</f>
        <v>373.6</v>
      </c>
      <c r="L157" s="29">
        <f>L158</f>
        <v>197.5</v>
      </c>
      <c r="M157" s="29"/>
      <c r="N157" s="29">
        <f>N158</f>
        <v>197.5</v>
      </c>
    </row>
    <row r="158" spans="1:14" ht="25.5" x14ac:dyDescent="0.25">
      <c r="A158" s="225"/>
      <c r="B158" s="27"/>
      <c r="C158" s="248"/>
      <c r="D158" s="27" t="s">
        <v>17</v>
      </c>
      <c r="E158" s="28" t="s">
        <v>18</v>
      </c>
      <c r="F158" s="29">
        <v>79.785000000000025</v>
      </c>
      <c r="G158" s="29"/>
      <c r="H158" s="29">
        <f>SUM(F158:G158)</f>
        <v>79.785000000000025</v>
      </c>
      <c r="I158" s="29">
        <v>373.6</v>
      </c>
      <c r="J158" s="29"/>
      <c r="K158" s="29">
        <v>373.6</v>
      </c>
      <c r="L158" s="29">
        <v>197.5</v>
      </c>
      <c r="M158" s="29"/>
      <c r="N158" s="29">
        <v>197.5</v>
      </c>
    </row>
    <row r="159" spans="1:14" ht="25.5" x14ac:dyDescent="0.25">
      <c r="A159" s="225"/>
      <c r="B159" s="27"/>
      <c r="C159" s="248" t="s">
        <v>347</v>
      </c>
      <c r="D159" s="27"/>
      <c r="E159" s="28" t="s">
        <v>853</v>
      </c>
      <c r="F159" s="29">
        <f>F160+F161</f>
        <v>918</v>
      </c>
      <c r="G159" s="29">
        <f>G160+G161</f>
        <v>0</v>
      </c>
      <c r="H159" s="29">
        <f>H160+H161</f>
        <v>918</v>
      </c>
      <c r="I159" s="8">
        <f>I160</f>
        <v>100.8</v>
      </c>
      <c r="J159" s="8"/>
      <c r="K159" s="8">
        <f>K160</f>
        <v>100.8</v>
      </c>
      <c r="L159" s="8">
        <f>L160</f>
        <v>300.8</v>
      </c>
      <c r="M159" s="8"/>
      <c r="N159" s="8">
        <f>N160</f>
        <v>300.8</v>
      </c>
    </row>
    <row r="160" spans="1:14" ht="25.5" x14ac:dyDescent="0.25">
      <c r="A160" s="225"/>
      <c r="B160" s="27"/>
      <c r="C160" s="248"/>
      <c r="D160" s="27" t="s">
        <v>17</v>
      </c>
      <c r="E160" s="28" t="s">
        <v>18</v>
      </c>
      <c r="F160" s="29">
        <v>848</v>
      </c>
      <c r="G160" s="29"/>
      <c r="H160" s="29">
        <f>SUM(F160:G160)</f>
        <v>848</v>
      </c>
      <c r="I160" s="29">
        <v>100.8</v>
      </c>
      <c r="J160" s="29"/>
      <c r="K160" s="29">
        <v>100.8</v>
      </c>
      <c r="L160" s="29">
        <v>300.8</v>
      </c>
      <c r="M160" s="29"/>
      <c r="N160" s="29">
        <v>300.8</v>
      </c>
    </row>
    <row r="161" spans="1:14" x14ac:dyDescent="0.25">
      <c r="A161" s="225"/>
      <c r="B161" s="27"/>
      <c r="C161" s="248"/>
      <c r="D161" s="157" t="s">
        <v>32</v>
      </c>
      <c r="E161" s="159" t="s">
        <v>33</v>
      </c>
      <c r="F161" s="29">
        <v>70</v>
      </c>
      <c r="G161" s="29"/>
      <c r="H161" s="29">
        <v>70</v>
      </c>
      <c r="I161" s="29"/>
      <c r="J161" s="29"/>
      <c r="K161" s="29">
        <v>0</v>
      </c>
      <c r="L161" s="29"/>
      <c r="M161" s="29"/>
      <c r="N161" s="29">
        <v>0</v>
      </c>
    </row>
    <row r="162" spans="1:14" ht="25.5" x14ac:dyDescent="0.25">
      <c r="A162" s="225"/>
      <c r="B162" s="27"/>
      <c r="C162" s="248" t="s">
        <v>349</v>
      </c>
      <c r="D162" s="27"/>
      <c r="E162" s="264" t="s">
        <v>350</v>
      </c>
      <c r="F162" s="29">
        <f>F163</f>
        <v>0</v>
      </c>
      <c r="G162" s="29"/>
      <c r="H162" s="29">
        <f>H163</f>
        <v>0</v>
      </c>
      <c r="I162" s="29">
        <f>I163</f>
        <v>0</v>
      </c>
      <c r="J162" s="29"/>
      <c r="K162" s="29">
        <f>K163</f>
        <v>0</v>
      </c>
      <c r="L162" s="29">
        <f>L163</f>
        <v>0</v>
      </c>
      <c r="M162" s="29"/>
      <c r="N162" s="29">
        <f>N163</f>
        <v>0</v>
      </c>
    </row>
    <row r="163" spans="1:14" ht="25.5" x14ac:dyDescent="0.25">
      <c r="A163" s="225"/>
      <c r="B163" s="27"/>
      <c r="C163" s="248"/>
      <c r="D163" s="27" t="s">
        <v>17</v>
      </c>
      <c r="E163" s="28" t="s">
        <v>18</v>
      </c>
      <c r="F163" s="29">
        <v>0</v>
      </c>
      <c r="G163" s="29"/>
      <c r="H163" s="29">
        <v>0</v>
      </c>
      <c r="I163" s="29">
        <v>0</v>
      </c>
      <c r="J163" s="29"/>
      <c r="K163" s="29">
        <v>0</v>
      </c>
      <c r="L163" s="29">
        <v>0</v>
      </c>
      <c r="M163" s="29"/>
      <c r="N163" s="29">
        <v>0</v>
      </c>
    </row>
    <row r="164" spans="1:14" ht="25.5" x14ac:dyDescent="0.25">
      <c r="A164" s="225"/>
      <c r="B164" s="27"/>
      <c r="C164" s="248" t="s">
        <v>351</v>
      </c>
      <c r="D164" s="27"/>
      <c r="E164" s="28" t="s">
        <v>352</v>
      </c>
      <c r="F164" s="29">
        <f>F165</f>
        <v>2155.203</v>
      </c>
      <c r="G164" s="29">
        <f>G165</f>
        <v>0</v>
      </c>
      <c r="H164" s="29">
        <f>H165</f>
        <v>2155.203</v>
      </c>
      <c r="I164" s="29">
        <f>I165</f>
        <v>0</v>
      </c>
      <c r="J164" s="29"/>
      <c r="K164" s="29">
        <f>K165</f>
        <v>0</v>
      </c>
      <c r="L164" s="29">
        <f>L165</f>
        <v>0</v>
      </c>
      <c r="M164" s="29"/>
      <c r="N164" s="29">
        <f>N165</f>
        <v>0</v>
      </c>
    </row>
    <row r="165" spans="1:14" ht="25.5" x14ac:dyDescent="0.25">
      <c r="A165" s="225"/>
      <c r="B165" s="27"/>
      <c r="C165" s="248"/>
      <c r="D165" s="27" t="s">
        <v>17</v>
      </c>
      <c r="E165" s="28" t="s">
        <v>18</v>
      </c>
      <c r="F165" s="29">
        <v>2155.203</v>
      </c>
      <c r="G165" s="29"/>
      <c r="H165" s="29">
        <f>SUM(F165:G165)</f>
        <v>2155.203</v>
      </c>
      <c r="I165" s="29">
        <v>0</v>
      </c>
      <c r="J165" s="29"/>
      <c r="K165" s="29">
        <v>0</v>
      </c>
      <c r="L165" s="29">
        <v>0</v>
      </c>
      <c r="M165" s="29"/>
      <c r="N165" s="29">
        <v>0</v>
      </c>
    </row>
    <row r="166" spans="1:14" x14ac:dyDescent="0.25">
      <c r="A166" s="225"/>
      <c r="B166" s="27"/>
      <c r="C166" s="248" t="s">
        <v>353</v>
      </c>
      <c r="D166" s="27"/>
      <c r="E166" s="264" t="s">
        <v>354</v>
      </c>
      <c r="F166" s="29">
        <f>F167+F168</f>
        <v>462.4</v>
      </c>
      <c r="G166" s="29">
        <f>G167+G168</f>
        <v>0</v>
      </c>
      <c r="H166" s="29">
        <f>H167+H168</f>
        <v>462.4</v>
      </c>
      <c r="I166" s="29">
        <f>I167+I168</f>
        <v>624.79999999999995</v>
      </c>
      <c r="J166" s="29"/>
      <c r="K166" s="29">
        <f>K167+K168</f>
        <v>624.79999999999995</v>
      </c>
      <c r="L166" s="29">
        <f>L167+L168</f>
        <v>416.2</v>
      </c>
      <c r="M166" s="29"/>
      <c r="N166" s="29">
        <f>N167+N168</f>
        <v>416.2</v>
      </c>
    </row>
    <row r="167" spans="1:14" ht="39" x14ac:dyDescent="0.25">
      <c r="A167" s="225"/>
      <c r="B167" s="27"/>
      <c r="C167" s="248"/>
      <c r="D167" s="27" t="s">
        <v>30</v>
      </c>
      <c r="E167" s="26" t="s">
        <v>452</v>
      </c>
      <c r="F167" s="29">
        <v>462.4</v>
      </c>
      <c r="G167" s="29"/>
      <c r="H167" s="29">
        <f>SUM(F167:G167)</f>
        <v>462.4</v>
      </c>
      <c r="I167" s="29">
        <v>491</v>
      </c>
      <c r="J167" s="29"/>
      <c r="K167" s="29">
        <v>491</v>
      </c>
      <c r="L167" s="29">
        <v>416.2</v>
      </c>
      <c r="M167" s="29"/>
      <c r="N167" s="29">
        <v>416.2</v>
      </c>
    </row>
    <row r="168" spans="1:14" ht="25.5" x14ac:dyDescent="0.25">
      <c r="A168" s="225"/>
      <c r="B168" s="27"/>
      <c r="C168" s="248"/>
      <c r="D168" s="27" t="s">
        <v>17</v>
      </c>
      <c r="E168" s="28" t="s">
        <v>18</v>
      </c>
      <c r="F168" s="29">
        <v>0</v>
      </c>
      <c r="G168" s="29">
        <v>0</v>
      </c>
      <c r="H168" s="29">
        <f>SUM(F168:G168)</f>
        <v>0</v>
      </c>
      <c r="I168" s="29">
        <v>133.80000000000001</v>
      </c>
      <c r="J168" s="29"/>
      <c r="K168" s="29">
        <v>133.80000000000001</v>
      </c>
      <c r="L168" s="29">
        <v>0</v>
      </c>
      <c r="M168" s="29"/>
      <c r="N168" s="29">
        <v>0</v>
      </c>
    </row>
    <row r="169" spans="1:14" ht="25.5" x14ac:dyDescent="0.25">
      <c r="A169" s="229"/>
      <c r="B169" s="7" t="s">
        <v>854</v>
      </c>
      <c r="C169" s="230"/>
      <c r="D169" s="7"/>
      <c r="E169" s="233" t="s">
        <v>855</v>
      </c>
      <c r="F169" s="232">
        <f>F170</f>
        <v>950.55900000000008</v>
      </c>
      <c r="G169" s="232">
        <f>G170</f>
        <v>0</v>
      </c>
      <c r="H169" s="232">
        <f>H170</f>
        <v>950.55900000000008</v>
      </c>
      <c r="I169" s="232">
        <f>I170</f>
        <v>452.9</v>
      </c>
      <c r="J169" s="232"/>
      <c r="K169" s="232">
        <f>K170</f>
        <v>452.9</v>
      </c>
      <c r="L169" s="232">
        <f>L170</f>
        <v>503.79999999999995</v>
      </c>
      <c r="M169" s="232"/>
      <c r="N169" s="232">
        <f>N170</f>
        <v>503.79999999999995</v>
      </c>
    </row>
    <row r="170" spans="1:14" ht="25.5" x14ac:dyDescent="0.25">
      <c r="A170" s="229"/>
      <c r="B170" s="7"/>
      <c r="C170" s="230" t="s">
        <v>9</v>
      </c>
      <c r="D170" s="229"/>
      <c r="E170" s="233" t="s">
        <v>10</v>
      </c>
      <c r="F170" s="29">
        <f>F171+F194</f>
        <v>950.55900000000008</v>
      </c>
      <c r="G170" s="29">
        <f>G171+G194</f>
        <v>0</v>
      </c>
      <c r="H170" s="29">
        <f>H171+H194</f>
        <v>950.55900000000008</v>
      </c>
      <c r="I170" s="29">
        <f>I171+I194</f>
        <v>452.9</v>
      </c>
      <c r="J170" s="29"/>
      <c r="K170" s="29">
        <f>K171+K194</f>
        <v>452.9</v>
      </c>
      <c r="L170" s="29">
        <f>L171+L194</f>
        <v>503.79999999999995</v>
      </c>
      <c r="M170" s="29"/>
      <c r="N170" s="29">
        <f>N171+N194</f>
        <v>503.79999999999995</v>
      </c>
    </row>
    <row r="171" spans="1:14" ht="26.25" x14ac:dyDescent="0.25">
      <c r="A171" s="234"/>
      <c r="B171" s="235"/>
      <c r="C171" s="236" t="s">
        <v>247</v>
      </c>
      <c r="D171" s="235"/>
      <c r="E171" s="5" t="s">
        <v>475</v>
      </c>
      <c r="F171" s="238">
        <f>F172+F180</f>
        <v>935.7</v>
      </c>
      <c r="G171" s="238">
        <f>G172+G180</f>
        <v>0</v>
      </c>
      <c r="H171" s="238">
        <f>H172+H180</f>
        <v>935.7</v>
      </c>
      <c r="I171" s="238">
        <f>I172+I180</f>
        <v>432.9</v>
      </c>
      <c r="J171" s="238"/>
      <c r="K171" s="238">
        <f>K172+K180</f>
        <v>432.9</v>
      </c>
      <c r="L171" s="238">
        <f>L172+L180</f>
        <v>432.9</v>
      </c>
      <c r="M171" s="238"/>
      <c r="N171" s="238">
        <f>N172+N180</f>
        <v>432.9</v>
      </c>
    </row>
    <row r="172" spans="1:14" ht="25.5" x14ac:dyDescent="0.25">
      <c r="A172" s="294"/>
      <c r="B172" s="287"/>
      <c r="C172" s="288" t="s">
        <v>248</v>
      </c>
      <c r="D172" s="287"/>
      <c r="E172" s="295" t="s">
        <v>856</v>
      </c>
      <c r="F172" s="290">
        <f>F173</f>
        <v>508.8</v>
      </c>
      <c r="G172" s="290">
        <f>G173</f>
        <v>0</v>
      </c>
      <c r="H172" s="290">
        <f>H173</f>
        <v>508.8</v>
      </c>
      <c r="I172" s="290">
        <f>I173</f>
        <v>6</v>
      </c>
      <c r="J172" s="290"/>
      <c r="K172" s="290">
        <f t="shared" ref="K172:L174" si="26">K173</f>
        <v>6</v>
      </c>
      <c r="L172" s="290">
        <f t="shared" si="26"/>
        <v>6</v>
      </c>
      <c r="M172" s="290"/>
      <c r="N172" s="290">
        <f>N173</f>
        <v>6</v>
      </c>
    </row>
    <row r="173" spans="1:14" ht="36.75" customHeight="1" x14ac:dyDescent="0.25">
      <c r="A173" s="244"/>
      <c r="B173" s="34"/>
      <c r="C173" s="245" t="s">
        <v>249</v>
      </c>
      <c r="D173" s="255"/>
      <c r="E173" s="272" t="s">
        <v>482</v>
      </c>
      <c r="F173" s="247">
        <f>F174+F176+F178</f>
        <v>508.8</v>
      </c>
      <c r="G173" s="247">
        <f>G174+G176+G178</f>
        <v>0</v>
      </c>
      <c r="H173" s="247">
        <f>H174+H176+H178</f>
        <v>508.8</v>
      </c>
      <c r="I173" s="247">
        <f>I174</f>
        <v>6</v>
      </c>
      <c r="J173" s="247"/>
      <c r="K173" s="247">
        <f t="shared" si="26"/>
        <v>6</v>
      </c>
      <c r="L173" s="247">
        <f t="shared" si="26"/>
        <v>6</v>
      </c>
      <c r="M173" s="247"/>
      <c r="N173" s="247">
        <f>N174</f>
        <v>6</v>
      </c>
    </row>
    <row r="174" spans="1:14" ht="38.25" x14ac:dyDescent="0.25">
      <c r="A174" s="229"/>
      <c r="B174" s="7"/>
      <c r="C174" s="248" t="s">
        <v>251</v>
      </c>
      <c r="D174" s="27"/>
      <c r="E174" s="28" t="s">
        <v>1116</v>
      </c>
      <c r="F174" s="29">
        <f>F175</f>
        <v>6</v>
      </c>
      <c r="G174" s="29"/>
      <c r="H174" s="29">
        <f>H175</f>
        <v>6</v>
      </c>
      <c r="I174" s="29">
        <f>I175</f>
        <v>6</v>
      </c>
      <c r="J174" s="29"/>
      <c r="K174" s="29">
        <f t="shared" si="26"/>
        <v>6</v>
      </c>
      <c r="L174" s="29">
        <f t="shared" si="26"/>
        <v>6</v>
      </c>
      <c r="M174" s="29"/>
      <c r="N174" s="29">
        <f>N175</f>
        <v>6</v>
      </c>
    </row>
    <row r="175" spans="1:14" ht="25.5" x14ac:dyDescent="0.25">
      <c r="A175" s="229"/>
      <c r="B175" s="7"/>
      <c r="C175" s="230"/>
      <c r="D175" s="27" t="s">
        <v>17</v>
      </c>
      <c r="E175" s="28" t="s">
        <v>18</v>
      </c>
      <c r="F175" s="29">
        <v>6</v>
      </c>
      <c r="G175" s="29"/>
      <c r="H175" s="29">
        <v>6</v>
      </c>
      <c r="I175" s="29">
        <v>6</v>
      </c>
      <c r="J175" s="29"/>
      <c r="K175" s="29">
        <v>6</v>
      </c>
      <c r="L175" s="29">
        <v>6</v>
      </c>
      <c r="M175" s="29"/>
      <c r="N175" s="29">
        <v>6</v>
      </c>
    </row>
    <row r="176" spans="1:14" ht="51.75" x14ac:dyDescent="0.25">
      <c r="A176" s="229"/>
      <c r="B176" s="7"/>
      <c r="C176" s="248" t="s">
        <v>484</v>
      </c>
      <c r="D176" s="27"/>
      <c r="E176" s="26" t="s">
        <v>481</v>
      </c>
      <c r="F176" s="29">
        <f>F177</f>
        <v>303.5</v>
      </c>
      <c r="G176" s="29">
        <f>G177</f>
        <v>0</v>
      </c>
      <c r="H176" s="29">
        <f>H177</f>
        <v>303.5</v>
      </c>
      <c r="I176" s="29">
        <v>0</v>
      </c>
      <c r="J176" s="29"/>
      <c r="K176" s="29">
        <v>0</v>
      </c>
      <c r="L176" s="29">
        <v>0</v>
      </c>
      <c r="M176" s="29"/>
      <c r="N176" s="29">
        <v>0</v>
      </c>
    </row>
    <row r="177" spans="1:14" ht="25.5" x14ac:dyDescent="0.25">
      <c r="A177" s="229"/>
      <c r="B177" s="7"/>
      <c r="C177" s="248"/>
      <c r="D177" s="27" t="s">
        <v>17</v>
      </c>
      <c r="E177" s="28" t="s">
        <v>18</v>
      </c>
      <c r="F177" s="29">
        <v>303.5</v>
      </c>
      <c r="G177" s="29"/>
      <c r="H177" s="29">
        <f>SUM(F177:G177)</f>
        <v>303.5</v>
      </c>
      <c r="I177" s="29">
        <v>0</v>
      </c>
      <c r="J177" s="29"/>
      <c r="K177" s="29">
        <v>0</v>
      </c>
      <c r="L177" s="29">
        <v>0</v>
      </c>
      <c r="M177" s="29"/>
      <c r="N177" s="29">
        <v>0</v>
      </c>
    </row>
    <row r="178" spans="1:14" ht="26.25" x14ac:dyDescent="0.25">
      <c r="A178" s="229"/>
      <c r="B178" s="7"/>
      <c r="C178" s="157" t="s">
        <v>1137</v>
      </c>
      <c r="D178" s="157"/>
      <c r="E178" s="159" t="s">
        <v>1136</v>
      </c>
      <c r="F178" s="29">
        <v>199.3</v>
      </c>
      <c r="G178" s="29"/>
      <c r="H178" s="29">
        <v>199.3</v>
      </c>
      <c r="I178" s="29"/>
      <c r="J178" s="29"/>
      <c r="K178" s="29">
        <v>0</v>
      </c>
      <c r="L178" s="29"/>
      <c r="M178" s="29"/>
      <c r="N178" s="29">
        <v>0</v>
      </c>
    </row>
    <row r="179" spans="1:14" ht="26.25" x14ac:dyDescent="0.25">
      <c r="A179" s="229"/>
      <c r="B179" s="7"/>
      <c r="C179" s="157"/>
      <c r="D179" s="157" t="s">
        <v>17</v>
      </c>
      <c r="E179" s="159" t="s">
        <v>18</v>
      </c>
      <c r="F179" s="29">
        <v>199.3</v>
      </c>
      <c r="G179" s="29"/>
      <c r="H179" s="29">
        <v>199.3</v>
      </c>
      <c r="I179" s="29"/>
      <c r="J179" s="29"/>
      <c r="K179" s="29">
        <v>0</v>
      </c>
      <c r="L179" s="29"/>
      <c r="M179" s="29"/>
      <c r="N179" s="29">
        <v>0</v>
      </c>
    </row>
    <row r="180" spans="1:14" ht="25.5" x14ac:dyDescent="0.25">
      <c r="A180" s="294"/>
      <c r="B180" s="287"/>
      <c r="C180" s="288" t="s">
        <v>252</v>
      </c>
      <c r="D180" s="287"/>
      <c r="E180" s="295" t="s">
        <v>476</v>
      </c>
      <c r="F180" s="290">
        <f>F181</f>
        <v>426.9</v>
      </c>
      <c r="G180" s="290"/>
      <c r="H180" s="290">
        <f>H181</f>
        <v>426.9</v>
      </c>
      <c r="I180" s="290">
        <f>I181</f>
        <v>426.9</v>
      </c>
      <c r="J180" s="290"/>
      <c r="K180" s="290">
        <f>K181</f>
        <v>426.9</v>
      </c>
      <c r="L180" s="290">
        <f>L181</f>
        <v>426.9</v>
      </c>
      <c r="M180" s="290"/>
      <c r="N180" s="290">
        <f>N181</f>
        <v>426.9</v>
      </c>
    </row>
    <row r="181" spans="1:14" ht="26.25" x14ac:dyDescent="0.25">
      <c r="A181" s="254"/>
      <c r="B181" s="255"/>
      <c r="C181" s="245" t="s">
        <v>254</v>
      </c>
      <c r="D181" s="255"/>
      <c r="E181" s="272" t="s">
        <v>477</v>
      </c>
      <c r="F181" s="247">
        <f>F182+F188+F190+F192</f>
        <v>426.9</v>
      </c>
      <c r="G181" s="247"/>
      <c r="H181" s="247">
        <f>H182+H188+H190+H192</f>
        <v>426.9</v>
      </c>
      <c r="I181" s="247">
        <f>I182+I188+I190+I192</f>
        <v>426.9</v>
      </c>
      <c r="J181" s="247"/>
      <c r="K181" s="247">
        <f>K182+K188+K190+K192</f>
        <v>426.9</v>
      </c>
      <c r="L181" s="247">
        <f>L182+L188+L190+L192</f>
        <v>426.9</v>
      </c>
      <c r="M181" s="247"/>
      <c r="N181" s="247">
        <f>N182+N188+N190+N192</f>
        <v>426.9</v>
      </c>
    </row>
    <row r="182" spans="1:14" ht="38.25" x14ac:dyDescent="0.25">
      <c r="A182" s="229"/>
      <c r="B182" s="7"/>
      <c r="C182" s="248" t="s">
        <v>256</v>
      </c>
      <c r="D182" s="27"/>
      <c r="E182" s="273" t="s">
        <v>439</v>
      </c>
      <c r="F182" s="29">
        <f>F186+F183</f>
        <v>343.2</v>
      </c>
      <c r="G182" s="29"/>
      <c r="H182" s="29">
        <f>H186+H183</f>
        <v>343.2</v>
      </c>
      <c r="I182" s="29">
        <f>I186+I183</f>
        <v>343.2</v>
      </c>
      <c r="J182" s="29"/>
      <c r="K182" s="29">
        <f>K186+K183</f>
        <v>343.2</v>
      </c>
      <c r="L182" s="29">
        <f>L186+L183</f>
        <v>343.2</v>
      </c>
      <c r="M182" s="29"/>
      <c r="N182" s="29">
        <f>N186+N183</f>
        <v>343.2</v>
      </c>
    </row>
    <row r="183" spans="1:14" ht="39" x14ac:dyDescent="0.25">
      <c r="A183" s="229"/>
      <c r="B183" s="7"/>
      <c r="C183" s="248"/>
      <c r="D183" s="27" t="s">
        <v>30</v>
      </c>
      <c r="E183" s="26" t="s">
        <v>452</v>
      </c>
      <c r="F183" s="29">
        <f>SUM(F184+F185)</f>
        <v>323.2</v>
      </c>
      <c r="G183" s="29"/>
      <c r="H183" s="29">
        <f>SUM(H184+H185)</f>
        <v>323.2</v>
      </c>
      <c r="I183" s="29">
        <f>SUM(I184+I185)</f>
        <v>323.2</v>
      </c>
      <c r="J183" s="29"/>
      <c r="K183" s="29">
        <f>SUM(K184+K185)</f>
        <v>323.2</v>
      </c>
      <c r="L183" s="29">
        <f>SUM(L184+L185)</f>
        <v>323.2</v>
      </c>
      <c r="M183" s="29"/>
      <c r="N183" s="29">
        <f>SUM(N184+N185)</f>
        <v>323.2</v>
      </c>
    </row>
    <row r="184" spans="1:14" x14ac:dyDescent="0.25">
      <c r="A184" s="229"/>
      <c r="B184" s="7"/>
      <c r="C184" s="248"/>
      <c r="D184" s="27"/>
      <c r="E184" s="28" t="s">
        <v>255</v>
      </c>
      <c r="F184" s="38">
        <v>115.3</v>
      </c>
      <c r="G184" s="38"/>
      <c r="H184" s="38">
        <v>115.3</v>
      </c>
      <c r="I184" s="38">
        <v>115.3</v>
      </c>
      <c r="J184" s="38"/>
      <c r="K184" s="38">
        <v>115.3</v>
      </c>
      <c r="L184" s="38">
        <v>115.3</v>
      </c>
      <c r="M184" s="38"/>
      <c r="N184" s="38">
        <v>115.3</v>
      </c>
    </row>
    <row r="185" spans="1:14" x14ac:dyDescent="0.25">
      <c r="A185" s="229"/>
      <c r="B185" s="7"/>
      <c r="C185" s="248"/>
      <c r="D185" s="27"/>
      <c r="E185" s="28" t="s">
        <v>192</v>
      </c>
      <c r="F185" s="38">
        <v>207.9</v>
      </c>
      <c r="G185" s="38"/>
      <c r="H185" s="38">
        <v>207.9</v>
      </c>
      <c r="I185" s="38">
        <v>207.9</v>
      </c>
      <c r="J185" s="38"/>
      <c r="K185" s="38">
        <v>207.9</v>
      </c>
      <c r="L185" s="38">
        <v>207.9</v>
      </c>
      <c r="M185" s="38"/>
      <c r="N185" s="38">
        <v>207.9</v>
      </c>
    </row>
    <row r="186" spans="1:14" ht="25.5" x14ac:dyDescent="0.25">
      <c r="A186" s="225"/>
      <c r="B186" s="27"/>
      <c r="C186" s="248"/>
      <c r="D186" s="27" t="s">
        <v>17</v>
      </c>
      <c r="E186" s="28" t="s">
        <v>18</v>
      </c>
      <c r="F186" s="29">
        <v>20</v>
      </c>
      <c r="G186" s="29"/>
      <c r="H186" s="29">
        <v>20</v>
      </c>
      <c r="I186" s="29">
        <v>20</v>
      </c>
      <c r="J186" s="29"/>
      <c r="K186" s="29">
        <v>20</v>
      </c>
      <c r="L186" s="29">
        <v>20</v>
      </c>
      <c r="M186" s="29"/>
      <c r="N186" s="29">
        <v>20</v>
      </c>
    </row>
    <row r="187" spans="1:14" x14ac:dyDescent="0.25">
      <c r="A187" s="225"/>
      <c r="B187" s="27"/>
      <c r="C187" s="248"/>
      <c r="D187" s="27"/>
      <c r="E187" s="28" t="s">
        <v>192</v>
      </c>
      <c r="F187" s="29">
        <v>20</v>
      </c>
      <c r="G187" s="29"/>
      <c r="H187" s="29">
        <v>20</v>
      </c>
      <c r="I187" s="29">
        <v>20</v>
      </c>
      <c r="J187" s="29"/>
      <c r="K187" s="29">
        <v>20</v>
      </c>
      <c r="L187" s="29">
        <v>20</v>
      </c>
      <c r="M187" s="29"/>
      <c r="N187" s="29">
        <v>20</v>
      </c>
    </row>
    <row r="188" spans="1:14" x14ac:dyDescent="0.25">
      <c r="A188" s="225"/>
      <c r="B188" s="27"/>
      <c r="C188" s="248" t="s">
        <v>257</v>
      </c>
      <c r="D188" s="27"/>
      <c r="E188" s="26" t="s">
        <v>483</v>
      </c>
      <c r="F188" s="29">
        <f>F189</f>
        <v>50</v>
      </c>
      <c r="G188" s="29"/>
      <c r="H188" s="29">
        <f>H189</f>
        <v>50</v>
      </c>
      <c r="I188" s="29">
        <f>I189</f>
        <v>50</v>
      </c>
      <c r="J188" s="29"/>
      <c r="K188" s="29">
        <f>K189</f>
        <v>50</v>
      </c>
      <c r="L188" s="29">
        <f>L189</f>
        <v>50</v>
      </c>
      <c r="M188" s="29"/>
      <c r="N188" s="29">
        <f>N189</f>
        <v>50</v>
      </c>
    </row>
    <row r="189" spans="1:14" ht="25.5" x14ac:dyDescent="0.25">
      <c r="A189" s="225"/>
      <c r="B189" s="27"/>
      <c r="C189" s="248"/>
      <c r="D189" s="27" t="s">
        <v>17</v>
      </c>
      <c r="E189" s="28" t="s">
        <v>18</v>
      </c>
      <c r="F189" s="29">
        <v>50</v>
      </c>
      <c r="G189" s="29"/>
      <c r="H189" s="29">
        <v>50</v>
      </c>
      <c r="I189" s="29">
        <v>50</v>
      </c>
      <c r="J189" s="29"/>
      <c r="K189" s="29">
        <v>50</v>
      </c>
      <c r="L189" s="29">
        <v>50</v>
      </c>
      <c r="M189" s="29"/>
      <c r="N189" s="29">
        <v>50</v>
      </c>
    </row>
    <row r="190" spans="1:14" x14ac:dyDescent="0.25">
      <c r="A190" s="225"/>
      <c r="B190" s="27"/>
      <c r="C190" s="248" t="s">
        <v>258</v>
      </c>
      <c r="D190" s="27"/>
      <c r="E190" s="26" t="s">
        <v>485</v>
      </c>
      <c r="F190" s="29">
        <f>F191</f>
        <v>13.7</v>
      </c>
      <c r="G190" s="29"/>
      <c r="H190" s="29">
        <f>H191</f>
        <v>13.7</v>
      </c>
      <c r="I190" s="29">
        <f>I191</f>
        <v>13.7</v>
      </c>
      <c r="J190" s="29"/>
      <c r="K190" s="29">
        <f>K191</f>
        <v>13.7</v>
      </c>
      <c r="L190" s="29">
        <f>L191</f>
        <v>13.7</v>
      </c>
      <c r="M190" s="29"/>
      <c r="N190" s="29">
        <f>N191</f>
        <v>13.7</v>
      </c>
    </row>
    <row r="191" spans="1:14" ht="25.5" x14ac:dyDescent="0.25">
      <c r="A191" s="225"/>
      <c r="B191" s="27"/>
      <c r="C191" s="248"/>
      <c r="D191" s="27" t="s">
        <v>17</v>
      </c>
      <c r="E191" s="28" t="s">
        <v>18</v>
      </c>
      <c r="F191" s="29">
        <v>13.7</v>
      </c>
      <c r="G191" s="29"/>
      <c r="H191" s="29">
        <v>13.7</v>
      </c>
      <c r="I191" s="29">
        <v>13.7</v>
      </c>
      <c r="J191" s="29"/>
      <c r="K191" s="29">
        <v>13.7</v>
      </c>
      <c r="L191" s="29">
        <v>13.7</v>
      </c>
      <c r="M191" s="29"/>
      <c r="N191" s="29">
        <v>13.7</v>
      </c>
    </row>
    <row r="192" spans="1:14" ht="26.25" x14ac:dyDescent="0.25">
      <c r="A192" s="225"/>
      <c r="B192" s="27"/>
      <c r="C192" s="248" t="s">
        <v>740</v>
      </c>
      <c r="D192" s="27"/>
      <c r="E192" s="159" t="s">
        <v>739</v>
      </c>
      <c r="F192" s="29">
        <f>F193</f>
        <v>20</v>
      </c>
      <c r="G192" s="29"/>
      <c r="H192" s="29">
        <f>H193</f>
        <v>20</v>
      </c>
      <c r="I192" s="29">
        <f>I193</f>
        <v>20</v>
      </c>
      <c r="J192" s="29"/>
      <c r="K192" s="29">
        <f>K193</f>
        <v>20</v>
      </c>
      <c r="L192" s="29">
        <f>L193</f>
        <v>20</v>
      </c>
      <c r="M192" s="29"/>
      <c r="N192" s="29">
        <f>N193</f>
        <v>20</v>
      </c>
    </row>
    <row r="193" spans="1:14" ht="25.5" x14ac:dyDescent="0.25">
      <c r="A193" s="225"/>
      <c r="B193" s="27"/>
      <c r="C193" s="248"/>
      <c r="D193" s="27" t="s">
        <v>17</v>
      </c>
      <c r="E193" s="28" t="s">
        <v>18</v>
      </c>
      <c r="F193" s="29">
        <v>20</v>
      </c>
      <c r="G193" s="29"/>
      <c r="H193" s="29">
        <v>20</v>
      </c>
      <c r="I193" s="29">
        <v>20</v>
      </c>
      <c r="J193" s="29"/>
      <c r="K193" s="29">
        <v>20</v>
      </c>
      <c r="L193" s="29">
        <v>20</v>
      </c>
      <c r="M193" s="29"/>
      <c r="N193" s="29">
        <v>20</v>
      </c>
    </row>
    <row r="194" spans="1:14" ht="38.25" x14ac:dyDescent="0.25">
      <c r="A194" s="234"/>
      <c r="B194" s="235"/>
      <c r="C194" s="236" t="s">
        <v>336</v>
      </c>
      <c r="D194" s="235"/>
      <c r="E194" s="237" t="s">
        <v>857</v>
      </c>
      <c r="F194" s="238">
        <f t="shared" ref="F194:H196" si="27">F195</f>
        <v>14.858999999999995</v>
      </c>
      <c r="G194" s="238">
        <f t="shared" si="27"/>
        <v>0</v>
      </c>
      <c r="H194" s="238">
        <f t="shared" si="27"/>
        <v>14.858999999999995</v>
      </c>
      <c r="I194" s="238">
        <f t="shared" ref="I194:N194" si="28">I195</f>
        <v>20</v>
      </c>
      <c r="J194" s="238"/>
      <c r="K194" s="238">
        <f t="shared" si="28"/>
        <v>20</v>
      </c>
      <c r="L194" s="238">
        <f t="shared" si="28"/>
        <v>70.900000000000006</v>
      </c>
      <c r="M194" s="238"/>
      <c r="N194" s="238">
        <f t="shared" si="28"/>
        <v>70.900000000000006</v>
      </c>
    </row>
    <row r="195" spans="1:14" x14ac:dyDescent="0.25">
      <c r="A195" s="244"/>
      <c r="B195" s="34"/>
      <c r="C195" s="245" t="s">
        <v>356</v>
      </c>
      <c r="D195" s="34"/>
      <c r="E195" s="253" t="s">
        <v>357</v>
      </c>
      <c r="F195" s="247">
        <f t="shared" si="27"/>
        <v>14.858999999999995</v>
      </c>
      <c r="G195" s="247">
        <f t="shared" si="27"/>
        <v>0</v>
      </c>
      <c r="H195" s="247">
        <f t="shared" si="27"/>
        <v>14.858999999999995</v>
      </c>
      <c r="I195" s="247">
        <f>I196</f>
        <v>20</v>
      </c>
      <c r="J195" s="247"/>
      <c r="K195" s="247">
        <f>K196</f>
        <v>20</v>
      </c>
      <c r="L195" s="247">
        <f>L196</f>
        <v>70.900000000000006</v>
      </c>
      <c r="M195" s="247"/>
      <c r="N195" s="247">
        <f>N196</f>
        <v>70.900000000000006</v>
      </c>
    </row>
    <row r="196" spans="1:14" x14ac:dyDescent="0.25">
      <c r="A196" s="229"/>
      <c r="B196" s="7"/>
      <c r="C196" s="313" t="s">
        <v>801</v>
      </c>
      <c r="D196" s="27"/>
      <c r="E196" s="264" t="s">
        <v>858</v>
      </c>
      <c r="F196" s="29">
        <f t="shared" si="27"/>
        <v>14.858999999999995</v>
      </c>
      <c r="G196" s="29">
        <f t="shared" si="27"/>
        <v>0</v>
      </c>
      <c r="H196" s="29">
        <f t="shared" si="27"/>
        <v>14.858999999999995</v>
      </c>
      <c r="I196" s="29">
        <f>I197</f>
        <v>20</v>
      </c>
      <c r="J196" s="29"/>
      <c r="K196" s="29">
        <f>K197</f>
        <v>20</v>
      </c>
      <c r="L196" s="29">
        <f>L197</f>
        <v>70.900000000000006</v>
      </c>
      <c r="M196" s="29"/>
      <c r="N196" s="29">
        <f>N197</f>
        <v>70.900000000000006</v>
      </c>
    </row>
    <row r="197" spans="1:14" ht="25.5" x14ac:dyDescent="0.25">
      <c r="A197" s="229"/>
      <c r="B197" s="7"/>
      <c r="C197" s="248"/>
      <c r="D197" s="27" t="s">
        <v>17</v>
      </c>
      <c r="E197" s="28" t="s">
        <v>18</v>
      </c>
      <c r="F197" s="29">
        <v>14.858999999999995</v>
      </c>
      <c r="G197" s="29"/>
      <c r="H197" s="29">
        <f>SUM(F197:G197)</f>
        <v>14.858999999999995</v>
      </c>
      <c r="I197" s="29">
        <v>20</v>
      </c>
      <c r="J197" s="29"/>
      <c r="K197" s="29">
        <v>20</v>
      </c>
      <c r="L197" s="29">
        <v>70.900000000000006</v>
      </c>
      <c r="M197" s="29"/>
      <c r="N197" s="29">
        <v>70.900000000000006</v>
      </c>
    </row>
    <row r="198" spans="1:14" x14ac:dyDescent="0.25">
      <c r="A198" s="229"/>
      <c r="B198" s="7" t="s">
        <v>859</v>
      </c>
      <c r="C198" s="230"/>
      <c r="D198" s="229"/>
      <c r="E198" s="231" t="s">
        <v>860</v>
      </c>
      <c r="F198" s="232">
        <f t="shared" ref="F198:N198" si="29">F199+F224+F230+F258</f>
        <v>99715.82</v>
      </c>
      <c r="G198" s="232">
        <f t="shared" si="29"/>
        <v>8000</v>
      </c>
      <c r="H198" s="232">
        <f t="shared" si="29"/>
        <v>107715.82</v>
      </c>
      <c r="I198" s="232">
        <f t="shared" si="29"/>
        <v>57158.3</v>
      </c>
      <c r="J198" s="232">
        <f t="shared" ref="J198" si="30">J199+J224+J230+J258</f>
        <v>0</v>
      </c>
      <c r="K198" s="232">
        <f t="shared" si="29"/>
        <v>57158.3</v>
      </c>
      <c r="L198" s="232">
        <f t="shared" si="29"/>
        <v>58058.9</v>
      </c>
      <c r="M198" s="232">
        <f t="shared" si="29"/>
        <v>0</v>
      </c>
      <c r="N198" s="232">
        <f t="shared" si="29"/>
        <v>58058.9</v>
      </c>
    </row>
    <row r="199" spans="1:14" x14ac:dyDescent="0.25">
      <c r="A199" s="229"/>
      <c r="B199" s="7" t="s">
        <v>861</v>
      </c>
      <c r="C199" s="230"/>
      <c r="D199" s="7"/>
      <c r="E199" s="233" t="s">
        <v>862</v>
      </c>
      <c r="F199" s="232">
        <f>F200+F220</f>
        <v>729.90000000000009</v>
      </c>
      <c r="G199" s="232"/>
      <c r="H199" s="232">
        <f>H200+H220</f>
        <v>729.90000000000009</v>
      </c>
      <c r="I199" s="232">
        <f>I200+I220</f>
        <v>791.90000000000009</v>
      </c>
      <c r="J199" s="232">
        <f>J200+J220</f>
        <v>0</v>
      </c>
      <c r="K199" s="232">
        <f>K200+K220</f>
        <v>791.90000000000009</v>
      </c>
      <c r="L199" s="232">
        <f>L200+L220</f>
        <v>360.8</v>
      </c>
      <c r="M199" s="232"/>
      <c r="N199" s="232">
        <f>N200+N220</f>
        <v>360.8</v>
      </c>
    </row>
    <row r="200" spans="1:14" ht="25.5" x14ac:dyDescent="0.25">
      <c r="A200" s="229"/>
      <c r="B200" s="7"/>
      <c r="C200" s="230" t="s">
        <v>9</v>
      </c>
      <c r="D200" s="229"/>
      <c r="E200" s="233" t="s">
        <v>10</v>
      </c>
      <c r="F200" s="232">
        <f>F201+F212</f>
        <v>599.1</v>
      </c>
      <c r="G200" s="232"/>
      <c r="H200" s="232">
        <f>H201+H212</f>
        <v>599.1</v>
      </c>
      <c r="I200" s="232">
        <f>I201+I212</f>
        <v>661.1</v>
      </c>
      <c r="J200" s="232">
        <f>J201+J212</f>
        <v>0</v>
      </c>
      <c r="K200" s="232">
        <f>K201+K212</f>
        <v>661.1</v>
      </c>
      <c r="L200" s="232">
        <f>L201+L212</f>
        <v>230</v>
      </c>
      <c r="M200" s="232"/>
      <c r="N200" s="232">
        <f>N201+N212</f>
        <v>230</v>
      </c>
    </row>
    <row r="201" spans="1:14" ht="38.25" customHeight="1" x14ac:dyDescent="0.25">
      <c r="A201" s="235"/>
      <c r="B201" s="235"/>
      <c r="C201" s="236" t="s">
        <v>327</v>
      </c>
      <c r="D201" s="261"/>
      <c r="E201" s="237" t="s">
        <v>328</v>
      </c>
      <c r="F201" s="238">
        <f>F202+F205</f>
        <v>170</v>
      </c>
      <c r="G201" s="238"/>
      <c r="H201" s="238">
        <f>H202+H205</f>
        <v>170</v>
      </c>
      <c r="I201" s="238">
        <f>I202+I205</f>
        <v>230</v>
      </c>
      <c r="J201" s="238"/>
      <c r="K201" s="238">
        <f>K202+K205</f>
        <v>230</v>
      </c>
      <c r="L201" s="238">
        <f>L202+L205</f>
        <v>230</v>
      </c>
      <c r="M201" s="238"/>
      <c r="N201" s="238">
        <f>N202+N205</f>
        <v>230</v>
      </c>
    </row>
    <row r="202" spans="1:14" ht="25.5" x14ac:dyDescent="0.25">
      <c r="A202" s="254"/>
      <c r="B202" s="255"/>
      <c r="C202" s="245" t="s">
        <v>329</v>
      </c>
      <c r="D202" s="255"/>
      <c r="E202" s="246" t="s">
        <v>330</v>
      </c>
      <c r="F202" s="247">
        <f t="shared" ref="F202:N203" si="31">F203</f>
        <v>70</v>
      </c>
      <c r="G202" s="247"/>
      <c r="H202" s="247">
        <f t="shared" si="31"/>
        <v>70</v>
      </c>
      <c r="I202" s="247">
        <f t="shared" si="31"/>
        <v>70</v>
      </c>
      <c r="J202" s="247"/>
      <c r="K202" s="247">
        <f t="shared" si="31"/>
        <v>70</v>
      </c>
      <c r="L202" s="247">
        <f t="shared" si="31"/>
        <v>70</v>
      </c>
      <c r="M202" s="247"/>
      <c r="N202" s="247">
        <f t="shared" si="31"/>
        <v>70</v>
      </c>
    </row>
    <row r="203" spans="1:14" x14ac:dyDescent="0.25">
      <c r="A203" s="229"/>
      <c r="B203" s="7"/>
      <c r="C203" s="248" t="s">
        <v>331</v>
      </c>
      <c r="D203" s="27"/>
      <c r="E203" s="28" t="s">
        <v>441</v>
      </c>
      <c r="F203" s="29">
        <f t="shared" si="31"/>
        <v>70</v>
      </c>
      <c r="G203" s="29"/>
      <c r="H203" s="29">
        <f t="shared" si="31"/>
        <v>70</v>
      </c>
      <c r="I203" s="29">
        <f t="shared" si="31"/>
        <v>70</v>
      </c>
      <c r="J203" s="29"/>
      <c r="K203" s="29">
        <f t="shared" si="31"/>
        <v>70</v>
      </c>
      <c r="L203" s="29">
        <f t="shared" si="31"/>
        <v>70</v>
      </c>
      <c r="M203" s="29"/>
      <c r="N203" s="29">
        <f t="shared" si="31"/>
        <v>70</v>
      </c>
    </row>
    <row r="204" spans="1:14" ht="25.5" x14ac:dyDescent="0.25">
      <c r="A204" s="225"/>
      <c r="B204" s="27"/>
      <c r="C204" s="248"/>
      <c r="D204" s="27" t="s">
        <v>17</v>
      </c>
      <c r="E204" s="28" t="s">
        <v>18</v>
      </c>
      <c r="F204" s="29">
        <v>70</v>
      </c>
      <c r="G204" s="29"/>
      <c r="H204" s="29">
        <v>70</v>
      </c>
      <c r="I204" s="29">
        <v>70</v>
      </c>
      <c r="J204" s="29"/>
      <c r="K204" s="29">
        <v>70</v>
      </c>
      <c r="L204" s="29">
        <v>70</v>
      </c>
      <c r="M204" s="29"/>
      <c r="N204" s="29">
        <v>70</v>
      </c>
    </row>
    <row r="205" spans="1:14" ht="30.75" customHeight="1" x14ac:dyDescent="0.25">
      <c r="A205" s="274"/>
      <c r="B205" s="275"/>
      <c r="C205" s="276" t="s">
        <v>797</v>
      </c>
      <c r="D205" s="277"/>
      <c r="E205" s="278" t="s">
        <v>332</v>
      </c>
      <c r="F205" s="279">
        <f>F206+F208+F210</f>
        <v>100</v>
      </c>
      <c r="G205" s="279"/>
      <c r="H205" s="279">
        <f>H206+H208+H210</f>
        <v>100</v>
      </c>
      <c r="I205" s="279">
        <f>I206+I208+I210</f>
        <v>160</v>
      </c>
      <c r="J205" s="279"/>
      <c r="K205" s="279">
        <f>K206+K208+K210</f>
        <v>160</v>
      </c>
      <c r="L205" s="279">
        <f>L206+L208+L210</f>
        <v>160</v>
      </c>
      <c r="M205" s="279"/>
      <c r="N205" s="279">
        <f>N206+N208+N210</f>
        <v>160</v>
      </c>
    </row>
    <row r="206" spans="1:14" ht="25.5" x14ac:dyDescent="0.25">
      <c r="A206" s="225"/>
      <c r="B206" s="27"/>
      <c r="C206" s="313" t="s">
        <v>798</v>
      </c>
      <c r="D206" s="7"/>
      <c r="E206" s="273" t="s">
        <v>333</v>
      </c>
      <c r="F206" s="29">
        <f>F207</f>
        <v>70</v>
      </c>
      <c r="G206" s="29"/>
      <c r="H206" s="29">
        <f>H207</f>
        <v>70</v>
      </c>
      <c r="I206" s="29">
        <f>I207</f>
        <v>100</v>
      </c>
      <c r="J206" s="29"/>
      <c r="K206" s="29">
        <f>K207</f>
        <v>100</v>
      </c>
      <c r="L206" s="29">
        <f>L207</f>
        <v>100</v>
      </c>
      <c r="M206" s="29"/>
      <c r="N206" s="29">
        <f>N207</f>
        <v>100</v>
      </c>
    </row>
    <row r="207" spans="1:14" ht="25.5" x14ac:dyDescent="0.25">
      <c r="A207" s="225"/>
      <c r="B207" s="27"/>
      <c r="C207" s="313"/>
      <c r="D207" s="27" t="s">
        <v>17</v>
      </c>
      <c r="E207" s="28" t="s">
        <v>18</v>
      </c>
      <c r="F207" s="29">
        <v>70</v>
      </c>
      <c r="G207" s="29"/>
      <c r="H207" s="29">
        <v>70</v>
      </c>
      <c r="I207" s="29">
        <v>100</v>
      </c>
      <c r="J207" s="29"/>
      <c r="K207" s="29">
        <v>100</v>
      </c>
      <c r="L207" s="29">
        <v>100</v>
      </c>
      <c r="M207" s="29"/>
      <c r="N207" s="29">
        <v>100</v>
      </c>
    </row>
    <row r="208" spans="1:14" x14ac:dyDescent="0.25">
      <c r="A208" s="225"/>
      <c r="B208" s="27"/>
      <c r="C208" s="313" t="s">
        <v>799</v>
      </c>
      <c r="D208" s="27"/>
      <c r="E208" s="280" t="s">
        <v>334</v>
      </c>
      <c r="F208" s="29">
        <f>F209</f>
        <v>0</v>
      </c>
      <c r="G208" s="29"/>
      <c r="H208" s="29">
        <f>H209</f>
        <v>0</v>
      </c>
      <c r="I208" s="29">
        <f>I209</f>
        <v>20</v>
      </c>
      <c r="J208" s="29"/>
      <c r="K208" s="29">
        <f>K209</f>
        <v>20</v>
      </c>
      <c r="L208" s="29">
        <f>L209</f>
        <v>20</v>
      </c>
      <c r="M208" s="29"/>
      <c r="N208" s="29">
        <f>N209</f>
        <v>20</v>
      </c>
    </row>
    <row r="209" spans="1:14" ht="25.5" x14ac:dyDescent="0.25">
      <c r="A209" s="225"/>
      <c r="B209" s="27"/>
      <c r="C209" s="313"/>
      <c r="D209" s="27" t="s">
        <v>17</v>
      </c>
      <c r="E209" s="28" t="s">
        <v>18</v>
      </c>
      <c r="F209" s="29">
        <v>0</v>
      </c>
      <c r="G209" s="29"/>
      <c r="H209" s="29">
        <v>0</v>
      </c>
      <c r="I209" s="29">
        <v>20</v>
      </c>
      <c r="J209" s="29"/>
      <c r="K209" s="29">
        <v>20</v>
      </c>
      <c r="L209" s="29">
        <v>20</v>
      </c>
      <c r="M209" s="29"/>
      <c r="N209" s="29">
        <v>20</v>
      </c>
    </row>
    <row r="210" spans="1:14" x14ac:dyDescent="0.25">
      <c r="A210" s="225"/>
      <c r="B210" s="27"/>
      <c r="C210" s="313" t="s">
        <v>800</v>
      </c>
      <c r="D210" s="27"/>
      <c r="E210" s="273" t="s">
        <v>335</v>
      </c>
      <c r="F210" s="29">
        <f>F211</f>
        <v>30</v>
      </c>
      <c r="G210" s="29"/>
      <c r="H210" s="29">
        <f>H211</f>
        <v>30</v>
      </c>
      <c r="I210" s="29">
        <f>I211</f>
        <v>40</v>
      </c>
      <c r="J210" s="29"/>
      <c r="K210" s="29">
        <f>K211</f>
        <v>40</v>
      </c>
      <c r="L210" s="29">
        <f>L211</f>
        <v>40</v>
      </c>
      <c r="M210" s="29"/>
      <c r="N210" s="29">
        <f>N211</f>
        <v>40</v>
      </c>
    </row>
    <row r="211" spans="1:14" ht="25.5" x14ac:dyDescent="0.25">
      <c r="A211" s="225"/>
      <c r="B211" s="27"/>
      <c r="C211" s="248"/>
      <c r="D211" s="27" t="s">
        <v>17</v>
      </c>
      <c r="E211" s="28" t="s">
        <v>18</v>
      </c>
      <c r="F211" s="29">
        <v>30</v>
      </c>
      <c r="G211" s="29"/>
      <c r="H211" s="29">
        <v>30</v>
      </c>
      <c r="I211" s="29">
        <v>40</v>
      </c>
      <c r="J211" s="29"/>
      <c r="K211" s="29">
        <v>40</v>
      </c>
      <c r="L211" s="29">
        <v>40</v>
      </c>
      <c r="M211" s="29"/>
      <c r="N211" s="29">
        <v>40</v>
      </c>
    </row>
    <row r="212" spans="1:14" ht="38.25" x14ac:dyDescent="0.25">
      <c r="A212" s="281"/>
      <c r="B212" s="282"/>
      <c r="C212" s="283" t="s">
        <v>370</v>
      </c>
      <c r="D212" s="282"/>
      <c r="E212" s="284" t="s">
        <v>414</v>
      </c>
      <c r="F212" s="285">
        <f>F213</f>
        <v>429.1</v>
      </c>
      <c r="G212" s="285"/>
      <c r="H212" s="285">
        <f>H213</f>
        <v>429.1</v>
      </c>
      <c r="I212" s="285">
        <f>I213</f>
        <v>431.1</v>
      </c>
      <c r="J212" s="285">
        <f>J213</f>
        <v>0</v>
      </c>
      <c r="K212" s="285">
        <f>K213</f>
        <v>431.1</v>
      </c>
      <c r="L212" s="285">
        <f>L213</f>
        <v>0</v>
      </c>
      <c r="M212" s="285"/>
      <c r="N212" s="285">
        <f>N213</f>
        <v>0</v>
      </c>
    </row>
    <row r="213" spans="1:14" ht="38.25" x14ac:dyDescent="0.25">
      <c r="A213" s="254"/>
      <c r="B213" s="255"/>
      <c r="C213" s="265" t="s">
        <v>436</v>
      </c>
      <c r="D213" s="255"/>
      <c r="E213" s="246" t="s">
        <v>371</v>
      </c>
      <c r="F213" s="247">
        <f>F216+F214</f>
        <v>429.1</v>
      </c>
      <c r="G213" s="247"/>
      <c r="H213" s="247">
        <f>H216+H214</f>
        <v>429.1</v>
      </c>
      <c r="I213" s="247">
        <f>I216+I214</f>
        <v>431.1</v>
      </c>
      <c r="J213" s="247">
        <f>J216+J214</f>
        <v>0</v>
      </c>
      <c r="K213" s="247">
        <f>K216+K214</f>
        <v>431.1</v>
      </c>
      <c r="L213" s="247">
        <v>0</v>
      </c>
      <c r="M213" s="247"/>
      <c r="N213" s="247">
        <v>0</v>
      </c>
    </row>
    <row r="214" spans="1:14" ht="39" x14ac:dyDescent="0.25">
      <c r="A214" s="225"/>
      <c r="B214" s="27"/>
      <c r="C214" s="259" t="s">
        <v>373</v>
      </c>
      <c r="D214" s="32"/>
      <c r="E214" s="26" t="s">
        <v>374</v>
      </c>
      <c r="F214" s="29">
        <v>0</v>
      </c>
      <c r="G214" s="29"/>
      <c r="H214" s="29">
        <v>0</v>
      </c>
      <c r="I214" s="29">
        <f>I215</f>
        <v>0</v>
      </c>
      <c r="J214" s="29">
        <f>J215</f>
        <v>0</v>
      </c>
      <c r="K214" s="29">
        <f>K215</f>
        <v>0</v>
      </c>
      <c r="L214" s="29">
        <v>0</v>
      </c>
      <c r="M214" s="29"/>
      <c r="N214" s="29">
        <v>0</v>
      </c>
    </row>
    <row r="215" spans="1:14" x14ac:dyDescent="0.25">
      <c r="A215" s="225"/>
      <c r="B215" s="27"/>
      <c r="C215" s="248"/>
      <c r="D215" s="27" t="s">
        <v>17</v>
      </c>
      <c r="E215" s="28" t="s">
        <v>372</v>
      </c>
      <c r="F215" s="29">
        <v>0</v>
      </c>
      <c r="G215" s="29"/>
      <c r="H215" s="29">
        <v>0</v>
      </c>
      <c r="I215" s="29">
        <v>0</v>
      </c>
      <c r="J215" s="29"/>
      <c r="K215" s="29">
        <v>0</v>
      </c>
      <c r="L215" s="29">
        <v>0</v>
      </c>
      <c r="M215" s="29"/>
      <c r="N215" s="29">
        <v>0</v>
      </c>
    </row>
    <row r="216" spans="1:14" ht="38.25" x14ac:dyDescent="0.25">
      <c r="A216" s="225"/>
      <c r="B216" s="27"/>
      <c r="C216" s="248" t="s">
        <v>491</v>
      </c>
      <c r="D216" s="27"/>
      <c r="E216" s="28" t="s">
        <v>492</v>
      </c>
      <c r="F216" s="29">
        <f>F217</f>
        <v>429.1</v>
      </c>
      <c r="G216" s="29"/>
      <c r="H216" s="29">
        <f>H217</f>
        <v>429.1</v>
      </c>
      <c r="I216" s="29">
        <f>I217</f>
        <v>431.1</v>
      </c>
      <c r="J216" s="29">
        <f>J217</f>
        <v>0</v>
      </c>
      <c r="K216" s="29">
        <f>K217</f>
        <v>431.1</v>
      </c>
      <c r="L216" s="29">
        <v>0</v>
      </c>
      <c r="M216" s="29"/>
      <c r="N216" s="29">
        <v>0</v>
      </c>
    </row>
    <row r="217" spans="1:14" x14ac:dyDescent="0.25">
      <c r="A217" s="225"/>
      <c r="B217" s="27"/>
      <c r="C217" s="248"/>
      <c r="D217" s="27" t="s">
        <v>17</v>
      </c>
      <c r="E217" s="28" t="s">
        <v>372</v>
      </c>
      <c r="F217" s="29">
        <f>SUM(F218:F219)</f>
        <v>429.1</v>
      </c>
      <c r="G217" s="29"/>
      <c r="H217" s="29">
        <f>SUM(H218:H219)</f>
        <v>429.1</v>
      </c>
      <c r="I217" s="29">
        <f>SUM(I218:I219)</f>
        <v>431.1</v>
      </c>
      <c r="J217" s="29"/>
      <c r="K217" s="29">
        <f>SUM(K218:K219)</f>
        <v>431.1</v>
      </c>
      <c r="L217" s="29">
        <v>0</v>
      </c>
      <c r="M217" s="29"/>
      <c r="N217" s="29">
        <v>0</v>
      </c>
    </row>
    <row r="218" spans="1:14" x14ac:dyDescent="0.25">
      <c r="A218" s="225"/>
      <c r="B218" s="27"/>
      <c r="C218" s="248"/>
      <c r="D218" s="27"/>
      <c r="E218" s="28" t="s">
        <v>102</v>
      </c>
      <c r="F218" s="29">
        <v>321.7</v>
      </c>
      <c r="G218" s="29"/>
      <c r="H218" s="29">
        <v>321.7</v>
      </c>
      <c r="I218" s="29">
        <v>323.3</v>
      </c>
      <c r="J218" s="29"/>
      <c r="K218" s="29">
        <v>323.3</v>
      </c>
      <c r="L218" s="29">
        <v>0</v>
      </c>
      <c r="M218" s="29"/>
      <c r="N218" s="29">
        <v>0</v>
      </c>
    </row>
    <row r="219" spans="1:14" x14ac:dyDescent="0.25">
      <c r="A219" s="225"/>
      <c r="B219" s="27"/>
      <c r="C219" s="248"/>
      <c r="D219" s="27"/>
      <c r="E219" s="28" t="s">
        <v>146</v>
      </c>
      <c r="F219" s="29">
        <v>107.4</v>
      </c>
      <c r="G219" s="29"/>
      <c r="H219" s="29">
        <v>107.4</v>
      </c>
      <c r="I219" s="29">
        <v>107.8</v>
      </c>
      <c r="J219" s="29"/>
      <c r="K219" s="29">
        <v>107.8</v>
      </c>
      <c r="L219" s="29">
        <v>0</v>
      </c>
      <c r="M219" s="29"/>
      <c r="N219" s="29">
        <v>0</v>
      </c>
    </row>
    <row r="220" spans="1:14" x14ac:dyDescent="0.25">
      <c r="A220" s="229"/>
      <c r="B220" s="7"/>
      <c r="C220" s="230" t="s">
        <v>828</v>
      </c>
      <c r="D220" s="7"/>
      <c r="E220" s="231" t="s">
        <v>1120</v>
      </c>
      <c r="F220" s="232">
        <f t="shared" ref="F220:N221" si="32">SUM(F221)</f>
        <v>130.80000000000001</v>
      </c>
      <c r="G220" s="232"/>
      <c r="H220" s="232">
        <f t="shared" si="32"/>
        <v>130.80000000000001</v>
      </c>
      <c r="I220" s="232">
        <f t="shared" si="32"/>
        <v>130.80000000000001</v>
      </c>
      <c r="J220" s="232"/>
      <c r="K220" s="232">
        <f t="shared" si="32"/>
        <v>130.80000000000001</v>
      </c>
      <c r="L220" s="232">
        <f t="shared" si="32"/>
        <v>130.80000000000001</v>
      </c>
      <c r="M220" s="232"/>
      <c r="N220" s="232">
        <f t="shared" si="32"/>
        <v>130.80000000000001</v>
      </c>
    </row>
    <row r="221" spans="1:14" ht="38.25" x14ac:dyDescent="0.25">
      <c r="A221" s="229"/>
      <c r="B221" s="7"/>
      <c r="C221" s="230" t="s">
        <v>385</v>
      </c>
      <c r="D221" s="7"/>
      <c r="E221" s="231" t="s">
        <v>386</v>
      </c>
      <c r="F221" s="232">
        <f t="shared" si="32"/>
        <v>130.80000000000001</v>
      </c>
      <c r="G221" s="232"/>
      <c r="H221" s="232">
        <f t="shared" si="32"/>
        <v>130.80000000000001</v>
      </c>
      <c r="I221" s="232">
        <f t="shared" si="32"/>
        <v>130.80000000000001</v>
      </c>
      <c r="J221" s="232"/>
      <c r="K221" s="232">
        <f t="shared" si="32"/>
        <v>130.80000000000001</v>
      </c>
      <c r="L221" s="232">
        <f t="shared" si="32"/>
        <v>130.80000000000001</v>
      </c>
      <c r="M221" s="232"/>
      <c r="N221" s="232">
        <f t="shared" si="32"/>
        <v>130.80000000000001</v>
      </c>
    </row>
    <row r="222" spans="1:14" ht="38.25" x14ac:dyDescent="0.25">
      <c r="A222" s="225"/>
      <c r="B222" s="27"/>
      <c r="C222" s="248" t="s">
        <v>397</v>
      </c>
      <c r="D222" s="27"/>
      <c r="E222" s="28" t="s">
        <v>863</v>
      </c>
      <c r="F222" s="29">
        <f>F223</f>
        <v>130.80000000000001</v>
      </c>
      <c r="G222" s="29"/>
      <c r="H222" s="29">
        <f>H223</f>
        <v>130.80000000000001</v>
      </c>
      <c r="I222" s="29">
        <f>I223</f>
        <v>130.80000000000001</v>
      </c>
      <c r="J222" s="29"/>
      <c r="K222" s="29">
        <f>K223</f>
        <v>130.80000000000001</v>
      </c>
      <c r="L222" s="29">
        <f>L223</f>
        <v>130.80000000000001</v>
      </c>
      <c r="M222" s="29"/>
      <c r="N222" s="29">
        <f>N223</f>
        <v>130.80000000000001</v>
      </c>
    </row>
    <row r="223" spans="1:14" ht="25.5" x14ac:dyDescent="0.25">
      <c r="A223" s="225"/>
      <c r="B223" s="27"/>
      <c r="C223" s="248"/>
      <c r="D223" s="27" t="s">
        <v>17</v>
      </c>
      <c r="E223" s="30" t="s">
        <v>18</v>
      </c>
      <c r="F223" s="29">
        <v>130.80000000000001</v>
      </c>
      <c r="G223" s="29"/>
      <c r="H223" s="29">
        <v>130.80000000000001</v>
      </c>
      <c r="I223" s="29">
        <v>130.80000000000001</v>
      </c>
      <c r="J223" s="29"/>
      <c r="K223" s="29">
        <v>130.80000000000001</v>
      </c>
      <c r="L223" s="29">
        <v>130.80000000000001</v>
      </c>
      <c r="M223" s="29"/>
      <c r="N223" s="29">
        <v>130.80000000000001</v>
      </c>
    </row>
    <row r="224" spans="1:14" x14ac:dyDescent="0.25">
      <c r="A224" s="229"/>
      <c r="B224" s="7" t="s">
        <v>864</v>
      </c>
      <c r="C224" s="230"/>
      <c r="D224" s="229"/>
      <c r="E224" s="231" t="s">
        <v>865</v>
      </c>
      <c r="F224" s="232">
        <f t="shared" ref="F224:N228" si="33">F225</f>
        <v>3173.9</v>
      </c>
      <c r="G224" s="232">
        <f t="shared" si="33"/>
        <v>0</v>
      </c>
      <c r="H224" s="232">
        <f t="shared" si="33"/>
        <v>3173.9</v>
      </c>
      <c r="I224" s="232">
        <f t="shared" si="33"/>
        <v>2670.9</v>
      </c>
      <c r="J224" s="232"/>
      <c r="K224" s="232">
        <f t="shared" si="33"/>
        <v>2670.9</v>
      </c>
      <c r="L224" s="232">
        <f t="shared" si="33"/>
        <v>2670.9</v>
      </c>
      <c r="M224" s="232"/>
      <c r="N224" s="232">
        <f t="shared" si="33"/>
        <v>2670.9</v>
      </c>
    </row>
    <row r="225" spans="1:14" ht="25.5" x14ac:dyDescent="0.25">
      <c r="A225" s="234"/>
      <c r="B225" s="235"/>
      <c r="C225" s="236" t="s">
        <v>299</v>
      </c>
      <c r="D225" s="235"/>
      <c r="E225" s="237" t="s">
        <v>300</v>
      </c>
      <c r="F225" s="238">
        <f t="shared" si="33"/>
        <v>3173.9</v>
      </c>
      <c r="G225" s="238">
        <f t="shared" si="33"/>
        <v>0</v>
      </c>
      <c r="H225" s="238">
        <f t="shared" si="33"/>
        <v>3173.9</v>
      </c>
      <c r="I225" s="238">
        <f t="shared" si="33"/>
        <v>2670.9</v>
      </c>
      <c r="J225" s="238"/>
      <c r="K225" s="238">
        <f t="shared" si="33"/>
        <v>2670.9</v>
      </c>
      <c r="L225" s="238">
        <f t="shared" si="33"/>
        <v>2670.9</v>
      </c>
      <c r="M225" s="238"/>
      <c r="N225" s="238">
        <f t="shared" si="33"/>
        <v>2670.9</v>
      </c>
    </row>
    <row r="226" spans="1:14" ht="25.5" x14ac:dyDescent="0.25">
      <c r="A226" s="294"/>
      <c r="B226" s="287"/>
      <c r="C226" s="288" t="s">
        <v>316</v>
      </c>
      <c r="D226" s="287"/>
      <c r="E226" s="295" t="s">
        <v>317</v>
      </c>
      <c r="F226" s="290">
        <f t="shared" si="33"/>
        <v>3173.9</v>
      </c>
      <c r="G226" s="290">
        <f t="shared" si="33"/>
        <v>0</v>
      </c>
      <c r="H226" s="290">
        <f t="shared" si="33"/>
        <v>3173.9</v>
      </c>
      <c r="I226" s="290">
        <f t="shared" si="33"/>
        <v>2670.9</v>
      </c>
      <c r="J226" s="290"/>
      <c r="K226" s="290">
        <f t="shared" si="33"/>
        <v>2670.9</v>
      </c>
      <c r="L226" s="290">
        <f t="shared" si="33"/>
        <v>2670.9</v>
      </c>
      <c r="M226" s="290"/>
      <c r="N226" s="290">
        <f t="shared" si="33"/>
        <v>2670.9</v>
      </c>
    </row>
    <row r="227" spans="1:14" ht="25.5" x14ac:dyDescent="0.25">
      <c r="A227" s="244"/>
      <c r="B227" s="34"/>
      <c r="C227" s="245" t="s">
        <v>318</v>
      </c>
      <c r="D227" s="34"/>
      <c r="E227" s="253" t="s">
        <v>319</v>
      </c>
      <c r="F227" s="247">
        <f t="shared" si="33"/>
        <v>3173.9</v>
      </c>
      <c r="G227" s="247">
        <f t="shared" si="33"/>
        <v>0</v>
      </c>
      <c r="H227" s="247">
        <f t="shared" si="33"/>
        <v>3173.9</v>
      </c>
      <c r="I227" s="247">
        <f t="shared" si="33"/>
        <v>2670.9</v>
      </c>
      <c r="J227" s="247"/>
      <c r="K227" s="247">
        <f t="shared" si="33"/>
        <v>2670.9</v>
      </c>
      <c r="L227" s="247">
        <f t="shared" si="33"/>
        <v>2670.9</v>
      </c>
      <c r="M227" s="247"/>
      <c r="N227" s="247">
        <f t="shared" si="33"/>
        <v>2670.9</v>
      </c>
    </row>
    <row r="228" spans="1:14" ht="25.5" x14ac:dyDescent="0.25">
      <c r="A228" s="229"/>
      <c r="B228" s="27"/>
      <c r="C228" s="248" t="s">
        <v>433</v>
      </c>
      <c r="D228" s="7"/>
      <c r="E228" s="30" t="s">
        <v>320</v>
      </c>
      <c r="F228" s="29">
        <f t="shared" si="33"/>
        <v>3173.9</v>
      </c>
      <c r="G228" s="29">
        <f t="shared" si="33"/>
        <v>0</v>
      </c>
      <c r="H228" s="29">
        <f t="shared" si="33"/>
        <v>3173.9</v>
      </c>
      <c r="I228" s="29">
        <f t="shared" si="33"/>
        <v>2670.9</v>
      </c>
      <c r="J228" s="29"/>
      <c r="K228" s="29">
        <f t="shared" si="33"/>
        <v>2670.9</v>
      </c>
      <c r="L228" s="29">
        <f t="shared" si="33"/>
        <v>2670.9</v>
      </c>
      <c r="M228" s="29"/>
      <c r="N228" s="29">
        <f t="shared" si="33"/>
        <v>2670.9</v>
      </c>
    </row>
    <row r="229" spans="1:14" ht="25.5" x14ac:dyDescent="0.25">
      <c r="A229" s="225"/>
      <c r="B229" s="27"/>
      <c r="C229" s="248"/>
      <c r="D229" s="27" t="s">
        <v>17</v>
      </c>
      <c r="E229" s="30" t="s">
        <v>18</v>
      </c>
      <c r="F229" s="29">
        <v>3173.9</v>
      </c>
      <c r="G229" s="29"/>
      <c r="H229" s="29">
        <f>SUM(F229:G229)</f>
        <v>3173.9</v>
      </c>
      <c r="I229" s="29">
        <v>2670.9</v>
      </c>
      <c r="J229" s="29"/>
      <c r="K229" s="29">
        <v>2670.9</v>
      </c>
      <c r="L229" s="29">
        <v>2670.9</v>
      </c>
      <c r="M229" s="29"/>
      <c r="N229" s="29">
        <v>2670.9</v>
      </c>
    </row>
    <row r="230" spans="1:14" x14ac:dyDescent="0.25">
      <c r="A230" s="225"/>
      <c r="B230" s="7" t="s">
        <v>866</v>
      </c>
      <c r="C230" s="230"/>
      <c r="D230" s="229"/>
      <c r="E230" s="231" t="s">
        <v>867</v>
      </c>
      <c r="F230" s="232">
        <f t="shared" ref="F230:N231" si="34">F231</f>
        <v>87230.6</v>
      </c>
      <c r="G230" s="232">
        <f t="shared" si="34"/>
        <v>8000</v>
      </c>
      <c r="H230" s="232">
        <f t="shared" si="34"/>
        <v>95230.6</v>
      </c>
      <c r="I230" s="232">
        <f t="shared" si="34"/>
        <v>47127.8</v>
      </c>
      <c r="J230" s="232"/>
      <c r="K230" s="232">
        <f t="shared" si="34"/>
        <v>47127.8</v>
      </c>
      <c r="L230" s="232">
        <f t="shared" si="34"/>
        <v>49070.600000000006</v>
      </c>
      <c r="M230" s="232"/>
      <c r="N230" s="232">
        <f t="shared" si="34"/>
        <v>49070.600000000006</v>
      </c>
    </row>
    <row r="231" spans="1:14" ht="25.5" x14ac:dyDescent="0.25">
      <c r="A231" s="225"/>
      <c r="B231" s="7"/>
      <c r="C231" s="230" t="s">
        <v>9</v>
      </c>
      <c r="D231" s="229"/>
      <c r="E231" s="233" t="s">
        <v>10</v>
      </c>
      <c r="F231" s="232">
        <f t="shared" si="34"/>
        <v>87230.6</v>
      </c>
      <c r="G231" s="232">
        <f t="shared" si="34"/>
        <v>8000</v>
      </c>
      <c r="H231" s="232">
        <f t="shared" si="34"/>
        <v>95230.6</v>
      </c>
      <c r="I231" s="232">
        <f t="shared" si="34"/>
        <v>47127.8</v>
      </c>
      <c r="J231" s="232"/>
      <c r="K231" s="232">
        <f t="shared" si="34"/>
        <v>47127.8</v>
      </c>
      <c r="L231" s="232">
        <f t="shared" si="34"/>
        <v>49070.600000000006</v>
      </c>
      <c r="M231" s="232"/>
      <c r="N231" s="232">
        <f t="shared" si="34"/>
        <v>49070.600000000006</v>
      </c>
    </row>
    <row r="232" spans="1:14" ht="25.5" x14ac:dyDescent="0.25">
      <c r="A232" s="260"/>
      <c r="B232" s="235"/>
      <c r="C232" s="236" t="s">
        <v>299</v>
      </c>
      <c r="D232" s="235"/>
      <c r="E232" s="237" t="s">
        <v>300</v>
      </c>
      <c r="F232" s="238">
        <f>F233+F254</f>
        <v>87230.6</v>
      </c>
      <c r="G232" s="238">
        <f>G233+G254</f>
        <v>8000</v>
      </c>
      <c r="H232" s="238">
        <f>H233+H254</f>
        <v>95230.6</v>
      </c>
      <c r="I232" s="238">
        <f>I233+I254</f>
        <v>47127.8</v>
      </c>
      <c r="J232" s="238"/>
      <c r="K232" s="238">
        <f>K233+K254</f>
        <v>47127.8</v>
      </c>
      <c r="L232" s="238">
        <f>L233+L254</f>
        <v>49070.600000000006</v>
      </c>
      <c r="M232" s="238"/>
      <c r="N232" s="238">
        <f>N233+N254</f>
        <v>49070.600000000006</v>
      </c>
    </row>
    <row r="233" spans="1:14" ht="25.5" x14ac:dyDescent="0.25">
      <c r="A233" s="294"/>
      <c r="B233" s="287"/>
      <c r="C233" s="288" t="s">
        <v>301</v>
      </c>
      <c r="D233" s="287"/>
      <c r="E233" s="295" t="s">
        <v>868</v>
      </c>
      <c r="F233" s="290">
        <f>F234+F242+F251+F237</f>
        <v>86966.1</v>
      </c>
      <c r="G233" s="290">
        <f>G234+G242+G251+G237</f>
        <v>8000</v>
      </c>
      <c r="H233" s="290">
        <f>H234+H242+H251+H237</f>
        <v>94966.1</v>
      </c>
      <c r="I233" s="290">
        <f>I234+I242+I251+I237</f>
        <v>46927.8</v>
      </c>
      <c r="J233" s="290"/>
      <c r="K233" s="290">
        <f>K234+K242+K251+K237</f>
        <v>46927.8</v>
      </c>
      <c r="L233" s="290">
        <f>L234+L242+L251+L237</f>
        <v>48870.600000000006</v>
      </c>
      <c r="M233" s="290"/>
      <c r="N233" s="290">
        <f>N234+N242+N251+N237</f>
        <v>48870.600000000006</v>
      </c>
    </row>
    <row r="234" spans="1:14" x14ac:dyDescent="0.25">
      <c r="A234" s="254"/>
      <c r="B234" s="34"/>
      <c r="C234" s="245" t="s">
        <v>303</v>
      </c>
      <c r="D234" s="34"/>
      <c r="E234" s="246" t="s">
        <v>869</v>
      </c>
      <c r="F234" s="247">
        <f t="shared" ref="F234:N235" si="35">F235</f>
        <v>500</v>
      </c>
      <c r="G234" s="247"/>
      <c r="H234" s="247">
        <f t="shared" si="35"/>
        <v>500</v>
      </c>
      <c r="I234" s="247">
        <f t="shared" si="35"/>
        <v>500</v>
      </c>
      <c r="J234" s="247"/>
      <c r="K234" s="247">
        <f t="shared" si="35"/>
        <v>500</v>
      </c>
      <c r="L234" s="247">
        <f t="shared" si="35"/>
        <v>500</v>
      </c>
      <c r="M234" s="247"/>
      <c r="N234" s="247">
        <f t="shared" si="35"/>
        <v>500</v>
      </c>
    </row>
    <row r="235" spans="1:14" x14ac:dyDescent="0.25">
      <c r="A235" s="225"/>
      <c r="B235" s="27"/>
      <c r="C235" s="248" t="s">
        <v>305</v>
      </c>
      <c r="D235" s="7"/>
      <c r="E235" s="28" t="s">
        <v>306</v>
      </c>
      <c r="F235" s="29">
        <f t="shared" si="35"/>
        <v>500</v>
      </c>
      <c r="G235" s="29"/>
      <c r="H235" s="29">
        <f t="shared" si="35"/>
        <v>500</v>
      </c>
      <c r="I235" s="29">
        <f t="shared" si="35"/>
        <v>500</v>
      </c>
      <c r="J235" s="29"/>
      <c r="K235" s="29">
        <f t="shared" si="35"/>
        <v>500</v>
      </c>
      <c r="L235" s="29">
        <f t="shared" si="35"/>
        <v>500</v>
      </c>
      <c r="M235" s="29"/>
      <c r="N235" s="29">
        <f t="shared" si="35"/>
        <v>500</v>
      </c>
    </row>
    <row r="236" spans="1:14" ht="25.5" x14ac:dyDescent="0.25">
      <c r="A236" s="225"/>
      <c r="B236" s="27"/>
      <c r="C236" s="248"/>
      <c r="D236" s="27" t="s">
        <v>17</v>
      </c>
      <c r="E236" s="30" t="s">
        <v>18</v>
      </c>
      <c r="F236" s="8">
        <v>500</v>
      </c>
      <c r="G236" s="8"/>
      <c r="H236" s="8">
        <v>500</v>
      </c>
      <c r="I236" s="29">
        <v>500</v>
      </c>
      <c r="J236" s="29"/>
      <c r="K236" s="29">
        <v>500</v>
      </c>
      <c r="L236" s="29">
        <v>500</v>
      </c>
      <c r="M236" s="29"/>
      <c r="N236" s="29">
        <v>500</v>
      </c>
    </row>
    <row r="237" spans="1:14" ht="25.5" x14ac:dyDescent="0.25">
      <c r="A237" s="254"/>
      <c r="B237" s="34"/>
      <c r="C237" s="245" t="s">
        <v>486</v>
      </c>
      <c r="D237" s="34"/>
      <c r="E237" s="246" t="s">
        <v>488</v>
      </c>
      <c r="F237" s="247">
        <f t="shared" ref="F237:I238" si="36">F238</f>
        <v>0</v>
      </c>
      <c r="G237" s="247"/>
      <c r="H237" s="247">
        <f t="shared" si="36"/>
        <v>0</v>
      </c>
      <c r="I237" s="247">
        <f t="shared" si="36"/>
        <v>0</v>
      </c>
      <c r="J237" s="247"/>
      <c r="K237" s="247">
        <f>K238</f>
        <v>0</v>
      </c>
      <c r="L237" s="247">
        <v>0</v>
      </c>
      <c r="M237" s="247"/>
      <c r="N237" s="247">
        <v>0</v>
      </c>
    </row>
    <row r="238" spans="1:14" x14ac:dyDescent="0.25">
      <c r="A238" s="225"/>
      <c r="B238" s="27"/>
      <c r="C238" s="293" t="s">
        <v>487</v>
      </c>
      <c r="D238" s="46"/>
      <c r="E238" s="47" t="s">
        <v>489</v>
      </c>
      <c r="F238" s="8">
        <f t="shared" si="36"/>
        <v>0</v>
      </c>
      <c r="G238" s="8"/>
      <c r="H238" s="8">
        <f t="shared" si="36"/>
        <v>0</v>
      </c>
      <c r="I238" s="8">
        <f t="shared" si="36"/>
        <v>0</v>
      </c>
      <c r="J238" s="8"/>
      <c r="K238" s="8">
        <f>K239</f>
        <v>0</v>
      </c>
      <c r="L238" s="29">
        <v>0</v>
      </c>
      <c r="M238" s="8"/>
      <c r="N238" s="29">
        <v>0</v>
      </c>
    </row>
    <row r="239" spans="1:14" ht="25.5" x14ac:dyDescent="0.25">
      <c r="A239" s="225"/>
      <c r="B239" s="27"/>
      <c r="C239" s="293"/>
      <c r="D239" s="46" t="s">
        <v>17</v>
      </c>
      <c r="E239" s="47" t="s">
        <v>18</v>
      </c>
      <c r="F239" s="8">
        <f>F240+F241</f>
        <v>0</v>
      </c>
      <c r="G239" s="8"/>
      <c r="H239" s="8">
        <f>H240+H241</f>
        <v>0</v>
      </c>
      <c r="I239" s="8">
        <f>I240+I241</f>
        <v>0</v>
      </c>
      <c r="J239" s="8"/>
      <c r="K239" s="8">
        <f>K240+K241</f>
        <v>0</v>
      </c>
      <c r="L239" s="29">
        <v>0</v>
      </c>
      <c r="M239" s="8"/>
      <c r="N239" s="29">
        <v>0</v>
      </c>
    </row>
    <row r="240" spans="1:14" x14ac:dyDescent="0.25">
      <c r="A240" s="225"/>
      <c r="B240" s="27"/>
      <c r="C240" s="293"/>
      <c r="D240" s="46"/>
      <c r="E240" s="47" t="s">
        <v>87</v>
      </c>
      <c r="F240" s="29">
        <v>0</v>
      </c>
      <c r="G240" s="29"/>
      <c r="H240" s="29">
        <f>SUM(F240:G240)</f>
        <v>0</v>
      </c>
      <c r="I240" s="29">
        <v>0</v>
      </c>
      <c r="J240" s="29"/>
      <c r="K240" s="29">
        <v>0</v>
      </c>
      <c r="L240" s="29">
        <v>0</v>
      </c>
      <c r="M240" s="29"/>
      <c r="N240" s="29">
        <v>0</v>
      </c>
    </row>
    <row r="241" spans="1:14" x14ac:dyDescent="0.25">
      <c r="A241" s="225"/>
      <c r="B241" s="27"/>
      <c r="C241" s="293"/>
      <c r="D241" s="46"/>
      <c r="E241" s="28" t="s">
        <v>146</v>
      </c>
      <c r="F241" s="29">
        <v>0</v>
      </c>
      <c r="G241" s="29"/>
      <c r="H241" s="29">
        <f>SUM(F241:G241)</f>
        <v>0</v>
      </c>
      <c r="I241" s="29">
        <v>0</v>
      </c>
      <c r="J241" s="29"/>
      <c r="K241" s="29">
        <v>0</v>
      </c>
      <c r="L241" s="29">
        <v>0</v>
      </c>
      <c r="M241" s="29"/>
      <c r="N241" s="29">
        <v>0</v>
      </c>
    </row>
    <row r="242" spans="1:14" ht="25.5" x14ac:dyDescent="0.25">
      <c r="A242" s="254"/>
      <c r="B242" s="255"/>
      <c r="C242" s="245" t="s">
        <v>307</v>
      </c>
      <c r="D242" s="34"/>
      <c r="E242" s="253" t="s">
        <v>308</v>
      </c>
      <c r="F242" s="247">
        <f>F243+F247+F249</f>
        <v>60722.200000000004</v>
      </c>
      <c r="G242" s="247">
        <f>G243+G247+G249</f>
        <v>8000</v>
      </c>
      <c r="H242" s="247">
        <f>H243+H247+H249</f>
        <v>68722.200000000012</v>
      </c>
      <c r="I242" s="247">
        <f>I243+I247</f>
        <v>20083.900000000001</v>
      </c>
      <c r="J242" s="247"/>
      <c r="K242" s="247">
        <f>K243+K247</f>
        <v>20083.900000000001</v>
      </c>
      <c r="L242" s="247">
        <f>L243+L247</f>
        <v>22026.7</v>
      </c>
      <c r="M242" s="247"/>
      <c r="N242" s="247">
        <f>N243+N247</f>
        <v>22026.7</v>
      </c>
    </row>
    <row r="243" spans="1:14" x14ac:dyDescent="0.25">
      <c r="A243" s="225"/>
      <c r="B243" s="27"/>
      <c r="C243" s="248" t="s">
        <v>309</v>
      </c>
      <c r="D243" s="7"/>
      <c r="E243" s="264" t="s">
        <v>310</v>
      </c>
      <c r="F243" s="29">
        <f>F244</f>
        <v>56189.200000000004</v>
      </c>
      <c r="G243" s="8">
        <f>G244</f>
        <v>8000</v>
      </c>
      <c r="H243" s="29">
        <f>H244</f>
        <v>64189.200000000004</v>
      </c>
      <c r="I243" s="29">
        <f>I244</f>
        <v>20083.900000000001</v>
      </c>
      <c r="J243" s="29"/>
      <c r="K243" s="29">
        <f>K244</f>
        <v>20083.900000000001</v>
      </c>
      <c r="L243" s="29">
        <f>L244</f>
        <v>22026.7</v>
      </c>
      <c r="M243" s="29"/>
      <c r="N243" s="29">
        <f>N244</f>
        <v>22026.7</v>
      </c>
    </row>
    <row r="244" spans="1:14" ht="25.5" x14ac:dyDescent="0.25">
      <c r="A244" s="225"/>
      <c r="B244" s="27"/>
      <c r="C244" s="248"/>
      <c r="D244" s="27" t="s">
        <v>17</v>
      </c>
      <c r="E244" s="30" t="s">
        <v>18</v>
      </c>
      <c r="F244" s="29">
        <f>F245+F246</f>
        <v>56189.200000000004</v>
      </c>
      <c r="G244" s="8">
        <f>G245+G246</f>
        <v>8000</v>
      </c>
      <c r="H244" s="29">
        <f>H245+H246</f>
        <v>64189.200000000004</v>
      </c>
      <c r="I244" s="29">
        <f>I245+I246</f>
        <v>20083.900000000001</v>
      </c>
      <c r="J244" s="29"/>
      <c r="K244" s="29">
        <f>K245+K246</f>
        <v>20083.900000000001</v>
      </c>
      <c r="L244" s="29">
        <f>L245+L246</f>
        <v>22026.7</v>
      </c>
      <c r="M244" s="29"/>
      <c r="N244" s="29">
        <f>N245+N246</f>
        <v>22026.7</v>
      </c>
    </row>
    <row r="245" spans="1:14" x14ac:dyDescent="0.25">
      <c r="A245" s="225"/>
      <c r="B245" s="27"/>
      <c r="C245" s="248"/>
      <c r="D245" s="27"/>
      <c r="E245" s="28" t="s">
        <v>87</v>
      </c>
      <c r="F245" s="38">
        <v>49770.3</v>
      </c>
      <c r="G245" s="29">
        <v>8000</v>
      </c>
      <c r="H245" s="38">
        <f>SUM(F245:G245)</f>
        <v>57770.3</v>
      </c>
      <c r="I245" s="38">
        <v>18075.5</v>
      </c>
      <c r="J245" s="38"/>
      <c r="K245" s="38">
        <v>18075.5</v>
      </c>
      <c r="L245" s="38">
        <v>19824</v>
      </c>
      <c r="M245" s="38"/>
      <c r="N245" s="38">
        <v>19824</v>
      </c>
    </row>
    <row r="246" spans="1:14" x14ac:dyDescent="0.25">
      <c r="A246" s="229"/>
      <c r="B246" s="27"/>
      <c r="C246" s="248"/>
      <c r="D246" s="27"/>
      <c r="E246" s="28" t="s">
        <v>146</v>
      </c>
      <c r="F246" s="38">
        <v>6418.9</v>
      </c>
      <c r="G246" s="29"/>
      <c r="H246" s="38">
        <f>SUM(F246:G246)</f>
        <v>6418.9</v>
      </c>
      <c r="I246" s="38">
        <v>2008.4</v>
      </c>
      <c r="J246" s="38"/>
      <c r="K246" s="38">
        <v>2008.4</v>
      </c>
      <c r="L246" s="38">
        <v>2202.6999999999998</v>
      </c>
      <c r="M246" s="38"/>
      <c r="N246" s="38">
        <v>2202.6999999999998</v>
      </c>
    </row>
    <row r="247" spans="1:14" x14ac:dyDescent="0.25">
      <c r="A247" s="225"/>
      <c r="B247" s="27"/>
      <c r="C247" s="248" t="s">
        <v>311</v>
      </c>
      <c r="D247" s="7"/>
      <c r="E247" s="28" t="s">
        <v>312</v>
      </c>
      <c r="F247" s="29">
        <f>F248</f>
        <v>4083</v>
      </c>
      <c r="G247" s="29"/>
      <c r="H247" s="29">
        <f>H248</f>
        <v>4083</v>
      </c>
      <c r="I247" s="29">
        <f>I248</f>
        <v>0</v>
      </c>
      <c r="J247" s="29"/>
      <c r="K247" s="29">
        <f>K248</f>
        <v>0</v>
      </c>
      <c r="L247" s="29">
        <f>L248</f>
        <v>0</v>
      </c>
      <c r="M247" s="29"/>
      <c r="N247" s="29">
        <f>N248</f>
        <v>0</v>
      </c>
    </row>
    <row r="248" spans="1:14" ht="25.5" x14ac:dyDescent="0.25">
      <c r="A248" s="225"/>
      <c r="B248" s="27"/>
      <c r="C248" s="248"/>
      <c r="D248" s="27" t="s">
        <v>17</v>
      </c>
      <c r="E248" s="28" t="s">
        <v>18</v>
      </c>
      <c r="F248" s="29">
        <v>4083</v>
      </c>
      <c r="G248" s="29"/>
      <c r="H248" s="29">
        <v>4083</v>
      </c>
      <c r="I248" s="29">
        <v>0</v>
      </c>
      <c r="J248" s="29"/>
      <c r="K248" s="29">
        <v>0</v>
      </c>
      <c r="L248" s="29">
        <v>0</v>
      </c>
      <c r="M248" s="29"/>
      <c r="N248" s="29">
        <v>0</v>
      </c>
    </row>
    <row r="249" spans="1:14" ht="28.5" customHeight="1" x14ac:dyDescent="0.25">
      <c r="A249" s="225"/>
      <c r="B249" s="27"/>
      <c r="C249" s="46" t="s">
        <v>1085</v>
      </c>
      <c r="D249" s="46"/>
      <c r="E249" s="47" t="s">
        <v>1086</v>
      </c>
      <c r="F249" s="29">
        <v>450</v>
      </c>
      <c r="G249" s="29"/>
      <c r="H249" s="29">
        <v>450</v>
      </c>
      <c r="I249" s="29"/>
      <c r="J249" s="29"/>
      <c r="K249" s="29">
        <v>0</v>
      </c>
      <c r="L249" s="29"/>
      <c r="M249" s="29"/>
      <c r="N249" s="29">
        <v>0</v>
      </c>
    </row>
    <row r="250" spans="1:14" ht="30" customHeight="1" x14ac:dyDescent="0.25">
      <c r="A250" s="225"/>
      <c r="B250" s="27"/>
      <c r="C250" s="46"/>
      <c r="D250" s="46" t="s">
        <v>17</v>
      </c>
      <c r="E250" s="47" t="s">
        <v>18</v>
      </c>
      <c r="F250" s="29">
        <v>450</v>
      </c>
      <c r="G250" s="29"/>
      <c r="H250" s="29">
        <v>450</v>
      </c>
      <c r="I250" s="29"/>
      <c r="J250" s="29"/>
      <c r="K250" s="29">
        <v>0</v>
      </c>
      <c r="L250" s="29"/>
      <c r="M250" s="29"/>
      <c r="N250" s="29">
        <v>0</v>
      </c>
    </row>
    <row r="251" spans="1:14" x14ac:dyDescent="0.25">
      <c r="A251" s="254"/>
      <c r="B251" s="255"/>
      <c r="C251" s="245" t="s">
        <v>313</v>
      </c>
      <c r="D251" s="34"/>
      <c r="E251" s="253" t="s">
        <v>314</v>
      </c>
      <c r="F251" s="247">
        <f t="shared" ref="F251:N252" si="37">F252</f>
        <v>25743.9</v>
      </c>
      <c r="G251" s="247"/>
      <c r="H251" s="247">
        <f t="shared" si="37"/>
        <v>25743.9</v>
      </c>
      <c r="I251" s="247">
        <f t="shared" si="37"/>
        <v>26343.9</v>
      </c>
      <c r="J251" s="247"/>
      <c r="K251" s="247">
        <f t="shared" si="37"/>
        <v>26343.9</v>
      </c>
      <c r="L251" s="247">
        <f t="shared" si="37"/>
        <v>26343.9</v>
      </c>
      <c r="M251" s="247"/>
      <c r="N251" s="247">
        <f t="shared" si="37"/>
        <v>26343.9</v>
      </c>
    </row>
    <row r="252" spans="1:14" x14ac:dyDescent="0.25">
      <c r="A252" s="229"/>
      <c r="B252" s="27"/>
      <c r="C252" s="248" t="s">
        <v>315</v>
      </c>
      <c r="D252" s="7"/>
      <c r="E252" s="30" t="s">
        <v>870</v>
      </c>
      <c r="F252" s="29">
        <f t="shared" si="37"/>
        <v>25743.9</v>
      </c>
      <c r="G252" s="29"/>
      <c r="H252" s="29">
        <f t="shared" si="37"/>
        <v>25743.9</v>
      </c>
      <c r="I252" s="29">
        <f t="shared" si="37"/>
        <v>26343.9</v>
      </c>
      <c r="J252" s="29"/>
      <c r="K252" s="29">
        <f t="shared" si="37"/>
        <v>26343.9</v>
      </c>
      <c r="L252" s="29">
        <f t="shared" si="37"/>
        <v>26343.9</v>
      </c>
      <c r="M252" s="29"/>
      <c r="N252" s="29">
        <f t="shared" si="37"/>
        <v>26343.9</v>
      </c>
    </row>
    <row r="253" spans="1:14" ht="25.5" x14ac:dyDescent="0.25">
      <c r="A253" s="229"/>
      <c r="B253" s="27"/>
      <c r="C253" s="248"/>
      <c r="D253" s="27" t="s">
        <v>17</v>
      </c>
      <c r="E253" s="30" t="s">
        <v>18</v>
      </c>
      <c r="F253" s="29">
        <v>25743.9</v>
      </c>
      <c r="G253" s="29"/>
      <c r="H253" s="29">
        <v>25743.9</v>
      </c>
      <c r="I253" s="29">
        <v>26343.9</v>
      </c>
      <c r="J253" s="29"/>
      <c r="K253" s="29">
        <v>26343.9</v>
      </c>
      <c r="L253" s="29">
        <v>26343.9</v>
      </c>
      <c r="M253" s="29"/>
      <c r="N253" s="29">
        <v>26343.9</v>
      </c>
    </row>
    <row r="254" spans="1:14" ht="38.25" x14ac:dyDescent="0.25">
      <c r="A254" s="294"/>
      <c r="B254" s="287"/>
      <c r="C254" s="288" t="s">
        <v>321</v>
      </c>
      <c r="D254" s="287"/>
      <c r="E254" s="295" t="s">
        <v>322</v>
      </c>
      <c r="F254" s="290">
        <f t="shared" ref="F254:N256" si="38">F255</f>
        <v>264.5</v>
      </c>
      <c r="G254" s="290"/>
      <c r="H254" s="290">
        <f t="shared" si="38"/>
        <v>264.5</v>
      </c>
      <c r="I254" s="290">
        <f t="shared" si="38"/>
        <v>200</v>
      </c>
      <c r="J254" s="290"/>
      <c r="K254" s="290">
        <f t="shared" si="38"/>
        <v>200</v>
      </c>
      <c r="L254" s="290">
        <f t="shared" si="38"/>
        <v>200</v>
      </c>
      <c r="M254" s="290"/>
      <c r="N254" s="290">
        <f t="shared" si="38"/>
        <v>200</v>
      </c>
    </row>
    <row r="255" spans="1:14" ht="25.5" x14ac:dyDescent="0.25">
      <c r="A255" s="244"/>
      <c r="B255" s="255"/>
      <c r="C255" s="265" t="s">
        <v>323</v>
      </c>
      <c r="D255" s="255"/>
      <c r="E255" s="296" t="s">
        <v>324</v>
      </c>
      <c r="F255" s="256">
        <f t="shared" si="38"/>
        <v>264.5</v>
      </c>
      <c r="G255" s="256"/>
      <c r="H255" s="256">
        <f t="shared" si="38"/>
        <v>264.5</v>
      </c>
      <c r="I255" s="256">
        <f t="shared" si="38"/>
        <v>200</v>
      </c>
      <c r="J255" s="256"/>
      <c r="K255" s="256">
        <f t="shared" si="38"/>
        <v>200</v>
      </c>
      <c r="L255" s="256">
        <f t="shared" si="38"/>
        <v>200</v>
      </c>
      <c r="M255" s="256"/>
      <c r="N255" s="256">
        <f t="shared" si="38"/>
        <v>200</v>
      </c>
    </row>
    <row r="256" spans="1:14" ht="38.25" x14ac:dyDescent="0.25">
      <c r="A256" s="229"/>
      <c r="B256" s="27"/>
      <c r="C256" s="248" t="s">
        <v>325</v>
      </c>
      <c r="D256" s="27"/>
      <c r="E256" s="30" t="s">
        <v>326</v>
      </c>
      <c r="F256" s="29">
        <f t="shared" si="38"/>
        <v>264.5</v>
      </c>
      <c r="G256" s="29"/>
      <c r="H256" s="29">
        <f t="shared" si="38"/>
        <v>264.5</v>
      </c>
      <c r="I256" s="29">
        <f t="shared" si="38"/>
        <v>200</v>
      </c>
      <c r="J256" s="29"/>
      <c r="K256" s="29">
        <f t="shared" si="38"/>
        <v>200</v>
      </c>
      <c r="L256" s="29">
        <f t="shared" si="38"/>
        <v>200</v>
      </c>
      <c r="M256" s="29"/>
      <c r="N256" s="29">
        <f t="shared" si="38"/>
        <v>200</v>
      </c>
    </row>
    <row r="257" spans="1:14" ht="25.5" x14ac:dyDescent="0.25">
      <c r="A257" s="225"/>
      <c r="B257" s="27"/>
      <c r="C257" s="248"/>
      <c r="D257" s="27" t="s">
        <v>17</v>
      </c>
      <c r="E257" s="28" t="s">
        <v>18</v>
      </c>
      <c r="F257" s="29">
        <v>264.5</v>
      </c>
      <c r="G257" s="29"/>
      <c r="H257" s="29">
        <v>264.5</v>
      </c>
      <c r="I257" s="29">
        <v>200</v>
      </c>
      <c r="J257" s="29"/>
      <c r="K257" s="29">
        <v>200</v>
      </c>
      <c r="L257" s="29">
        <v>200</v>
      </c>
      <c r="M257" s="29"/>
      <c r="N257" s="29">
        <v>200</v>
      </c>
    </row>
    <row r="258" spans="1:14" x14ac:dyDescent="0.25">
      <c r="A258" s="225"/>
      <c r="B258" s="7" t="s">
        <v>871</v>
      </c>
      <c r="C258" s="248"/>
      <c r="D258" s="225"/>
      <c r="E258" s="231" t="s">
        <v>872</v>
      </c>
      <c r="F258" s="232">
        <f t="shared" ref="F258:L258" si="39">F259+F288</f>
        <v>8581.42</v>
      </c>
      <c r="G258" s="232">
        <f t="shared" si="39"/>
        <v>0</v>
      </c>
      <c r="H258" s="232">
        <f t="shared" si="39"/>
        <v>8581.42</v>
      </c>
      <c r="I258" s="232">
        <f t="shared" si="39"/>
        <v>6567.7000000000007</v>
      </c>
      <c r="J258" s="232">
        <f t="shared" si="39"/>
        <v>0</v>
      </c>
      <c r="K258" s="232">
        <f t="shared" si="39"/>
        <v>6567.7000000000007</v>
      </c>
      <c r="L258" s="232">
        <f t="shared" si="39"/>
        <v>5956.6</v>
      </c>
      <c r="M258" s="232"/>
      <c r="N258" s="232">
        <f>N259+N288</f>
        <v>5956.6</v>
      </c>
    </row>
    <row r="259" spans="1:14" ht="25.5" x14ac:dyDescent="0.25">
      <c r="A259" s="225"/>
      <c r="B259" s="7"/>
      <c r="C259" s="230" t="s">
        <v>9</v>
      </c>
      <c r="D259" s="229"/>
      <c r="E259" s="233" t="s">
        <v>10</v>
      </c>
      <c r="F259" s="297">
        <f t="shared" ref="F259:L259" si="40">F266+F270+F260</f>
        <v>5789.22</v>
      </c>
      <c r="G259" s="297">
        <f t="shared" si="40"/>
        <v>0</v>
      </c>
      <c r="H259" s="297">
        <f t="shared" si="40"/>
        <v>5789.22</v>
      </c>
      <c r="I259" s="297">
        <f t="shared" si="40"/>
        <v>3811.1</v>
      </c>
      <c r="J259" s="297">
        <f t="shared" si="40"/>
        <v>0</v>
      </c>
      <c r="K259" s="297">
        <f t="shared" si="40"/>
        <v>3811.1</v>
      </c>
      <c r="L259" s="297">
        <f t="shared" si="40"/>
        <v>3200</v>
      </c>
      <c r="M259" s="297"/>
      <c r="N259" s="297">
        <f>N266+N270+N260</f>
        <v>3200</v>
      </c>
    </row>
    <row r="260" spans="1:14" ht="26.25" x14ac:dyDescent="0.25">
      <c r="A260" s="260"/>
      <c r="B260" s="235"/>
      <c r="C260" s="298" t="s">
        <v>189</v>
      </c>
      <c r="D260" s="234"/>
      <c r="E260" s="5" t="s">
        <v>1115</v>
      </c>
      <c r="F260" s="299">
        <f t="shared" ref="F260:N262" si="41">F261</f>
        <v>1260.5</v>
      </c>
      <c r="G260" s="299">
        <f t="shared" si="41"/>
        <v>0</v>
      </c>
      <c r="H260" s="299">
        <f t="shared" si="41"/>
        <v>1260.5</v>
      </c>
      <c r="I260" s="299">
        <f t="shared" si="41"/>
        <v>0</v>
      </c>
      <c r="J260" s="299"/>
      <c r="K260" s="299">
        <f t="shared" si="41"/>
        <v>0</v>
      </c>
      <c r="L260" s="299">
        <f t="shared" si="41"/>
        <v>900</v>
      </c>
      <c r="M260" s="299"/>
      <c r="N260" s="299">
        <f t="shared" si="41"/>
        <v>900</v>
      </c>
    </row>
    <row r="261" spans="1:14" ht="25.5" x14ac:dyDescent="0.25">
      <c r="A261" s="254"/>
      <c r="B261" s="34"/>
      <c r="C261" s="245" t="s">
        <v>734</v>
      </c>
      <c r="D261" s="34"/>
      <c r="E261" s="253" t="s">
        <v>190</v>
      </c>
      <c r="F261" s="247">
        <f>F262+F264</f>
        <v>1260.5</v>
      </c>
      <c r="G261" s="247">
        <f>G262+G264</f>
        <v>0</v>
      </c>
      <c r="H261" s="247">
        <f>H262+H264</f>
        <v>1260.5</v>
      </c>
      <c r="I261" s="247">
        <f t="shared" si="41"/>
        <v>0</v>
      </c>
      <c r="J261" s="247"/>
      <c r="K261" s="247">
        <f t="shared" si="41"/>
        <v>0</v>
      </c>
      <c r="L261" s="247">
        <f t="shared" si="41"/>
        <v>900</v>
      </c>
      <c r="M261" s="247"/>
      <c r="N261" s="247">
        <f t="shared" si="41"/>
        <v>900</v>
      </c>
    </row>
    <row r="262" spans="1:14" ht="38.25" x14ac:dyDescent="0.25">
      <c r="A262" s="225"/>
      <c r="B262" s="27"/>
      <c r="C262" s="248" t="s">
        <v>735</v>
      </c>
      <c r="D262" s="27"/>
      <c r="E262" s="28" t="s">
        <v>443</v>
      </c>
      <c r="F262" s="29">
        <f t="shared" si="41"/>
        <v>1260.5</v>
      </c>
      <c r="G262" s="29"/>
      <c r="H262" s="29">
        <f t="shared" si="41"/>
        <v>1260.5</v>
      </c>
      <c r="I262" s="29">
        <f t="shared" si="41"/>
        <v>0</v>
      </c>
      <c r="J262" s="29"/>
      <c r="K262" s="29">
        <f t="shared" si="41"/>
        <v>0</v>
      </c>
      <c r="L262" s="29">
        <f t="shared" si="41"/>
        <v>900</v>
      </c>
      <c r="M262" s="29"/>
      <c r="N262" s="29">
        <f t="shared" si="41"/>
        <v>900</v>
      </c>
    </row>
    <row r="263" spans="1:14" ht="25.5" x14ac:dyDescent="0.25">
      <c r="A263" s="225"/>
      <c r="B263" s="27"/>
      <c r="C263" s="248"/>
      <c r="D263" s="27" t="s">
        <v>17</v>
      </c>
      <c r="E263" s="28" t="s">
        <v>18</v>
      </c>
      <c r="F263" s="29">
        <v>1260.5</v>
      </c>
      <c r="G263" s="29"/>
      <c r="H263" s="29">
        <v>1260.5</v>
      </c>
      <c r="I263" s="29">
        <v>0</v>
      </c>
      <c r="J263" s="29"/>
      <c r="K263" s="29">
        <v>0</v>
      </c>
      <c r="L263" s="29">
        <v>900</v>
      </c>
      <c r="M263" s="29"/>
      <c r="N263" s="29">
        <v>900</v>
      </c>
    </row>
    <row r="264" spans="1:14" ht="25.5" x14ac:dyDescent="0.25">
      <c r="A264" s="225"/>
      <c r="B264" s="27"/>
      <c r="C264" s="27" t="s">
        <v>1072</v>
      </c>
      <c r="D264" s="27"/>
      <c r="E264" s="28" t="s">
        <v>1083</v>
      </c>
      <c r="F264" s="29">
        <v>0</v>
      </c>
      <c r="G264" s="29"/>
      <c r="H264" s="29">
        <v>0</v>
      </c>
      <c r="I264" s="29"/>
      <c r="J264" s="29"/>
      <c r="K264" s="29">
        <v>0</v>
      </c>
      <c r="L264" s="29"/>
      <c r="M264" s="29"/>
      <c r="N264" s="29">
        <v>0</v>
      </c>
    </row>
    <row r="265" spans="1:14" ht="25.5" x14ac:dyDescent="0.25">
      <c r="A265" s="225"/>
      <c r="B265" s="27"/>
      <c r="C265" s="27"/>
      <c r="D265" s="27" t="s">
        <v>186</v>
      </c>
      <c r="E265" s="28" t="s">
        <v>187</v>
      </c>
      <c r="F265" s="29">
        <v>0</v>
      </c>
      <c r="G265" s="29"/>
      <c r="H265" s="29">
        <v>0</v>
      </c>
      <c r="I265" s="29"/>
      <c r="J265" s="29"/>
      <c r="K265" s="29">
        <v>0</v>
      </c>
      <c r="L265" s="29"/>
      <c r="M265" s="29"/>
      <c r="N265" s="29">
        <v>0</v>
      </c>
    </row>
    <row r="266" spans="1:14" ht="25.5" x14ac:dyDescent="0.25">
      <c r="A266" s="260"/>
      <c r="B266" s="235"/>
      <c r="C266" s="236" t="s">
        <v>259</v>
      </c>
      <c r="D266" s="235"/>
      <c r="E266" s="237" t="s">
        <v>1117</v>
      </c>
      <c r="F266" s="238">
        <f>F267</f>
        <v>100</v>
      </c>
      <c r="G266" s="238"/>
      <c r="H266" s="238">
        <f>H267</f>
        <v>100</v>
      </c>
      <c r="I266" s="238">
        <f t="shared" ref="I266:N266" si="42">I267</f>
        <v>0</v>
      </c>
      <c r="J266" s="238"/>
      <c r="K266" s="238">
        <f t="shared" si="42"/>
        <v>0</v>
      </c>
      <c r="L266" s="238">
        <f t="shared" si="42"/>
        <v>0</v>
      </c>
      <c r="M266" s="238"/>
      <c r="N266" s="238">
        <f t="shared" si="42"/>
        <v>0</v>
      </c>
    </row>
    <row r="267" spans="1:14" ht="38.25" x14ac:dyDescent="0.25">
      <c r="A267" s="254"/>
      <c r="B267" s="255"/>
      <c r="C267" s="245" t="s">
        <v>982</v>
      </c>
      <c r="D267" s="255"/>
      <c r="E267" s="246" t="s">
        <v>984</v>
      </c>
      <c r="F267" s="247">
        <f t="shared" ref="F267:N268" si="43">F268</f>
        <v>100</v>
      </c>
      <c r="G267" s="247"/>
      <c r="H267" s="247">
        <f t="shared" si="43"/>
        <v>100</v>
      </c>
      <c r="I267" s="247">
        <f t="shared" si="43"/>
        <v>0</v>
      </c>
      <c r="J267" s="247"/>
      <c r="K267" s="247">
        <f t="shared" si="43"/>
        <v>0</v>
      </c>
      <c r="L267" s="247">
        <f t="shared" si="43"/>
        <v>0</v>
      </c>
      <c r="M267" s="247"/>
      <c r="N267" s="247">
        <f t="shared" si="43"/>
        <v>0</v>
      </c>
    </row>
    <row r="268" spans="1:14" ht="26.25" x14ac:dyDescent="0.25">
      <c r="A268" s="225"/>
      <c r="B268" s="27"/>
      <c r="C268" s="157" t="s">
        <v>983</v>
      </c>
      <c r="D268" s="157"/>
      <c r="E268" s="198" t="s">
        <v>985</v>
      </c>
      <c r="F268" s="29">
        <f t="shared" si="43"/>
        <v>100</v>
      </c>
      <c r="G268" s="29"/>
      <c r="H268" s="29">
        <f t="shared" si="43"/>
        <v>100</v>
      </c>
      <c r="I268" s="29">
        <f t="shared" si="43"/>
        <v>0</v>
      </c>
      <c r="J268" s="29"/>
      <c r="K268" s="29">
        <f t="shared" si="43"/>
        <v>0</v>
      </c>
      <c r="L268" s="29">
        <f t="shared" si="43"/>
        <v>0</v>
      </c>
      <c r="M268" s="29"/>
      <c r="N268" s="29">
        <f t="shared" si="43"/>
        <v>0</v>
      </c>
    </row>
    <row r="269" spans="1:14" x14ac:dyDescent="0.25">
      <c r="A269" s="229"/>
      <c r="B269" s="27"/>
      <c r="C269" s="157"/>
      <c r="D269" s="157" t="s">
        <v>17</v>
      </c>
      <c r="E269" s="207" t="s">
        <v>33</v>
      </c>
      <c r="F269" s="8">
        <v>100</v>
      </c>
      <c r="G269" s="8"/>
      <c r="H269" s="8">
        <v>100</v>
      </c>
      <c r="I269" s="8">
        <v>0</v>
      </c>
      <c r="J269" s="8"/>
      <c r="K269" s="8">
        <v>0</v>
      </c>
      <c r="L269" s="8">
        <v>0</v>
      </c>
      <c r="M269" s="8"/>
      <c r="N269" s="8">
        <v>0</v>
      </c>
    </row>
    <row r="270" spans="1:14" ht="38.25" x14ac:dyDescent="0.25">
      <c r="A270" s="234"/>
      <c r="B270" s="235"/>
      <c r="C270" s="236" t="s">
        <v>365</v>
      </c>
      <c r="D270" s="261"/>
      <c r="E270" s="237" t="s">
        <v>1132</v>
      </c>
      <c r="F270" s="238">
        <f>F285+F271</f>
        <v>4428.72</v>
      </c>
      <c r="G270" s="238">
        <f>G285+G271</f>
        <v>0</v>
      </c>
      <c r="H270" s="238">
        <f>H285+H271</f>
        <v>4428.72</v>
      </c>
      <c r="I270" s="238">
        <f>I285+I271</f>
        <v>3811.1</v>
      </c>
      <c r="J270" s="238"/>
      <c r="K270" s="238">
        <f>K285+K271</f>
        <v>3811.1</v>
      </c>
      <c r="L270" s="238">
        <f>L285+L271</f>
        <v>2300</v>
      </c>
      <c r="M270" s="238"/>
      <c r="N270" s="238">
        <f>N285+N271</f>
        <v>2300</v>
      </c>
    </row>
    <row r="271" spans="1:14" x14ac:dyDescent="0.25">
      <c r="A271" s="244"/>
      <c r="B271" s="34"/>
      <c r="C271" s="245" t="s">
        <v>366</v>
      </c>
      <c r="D271" s="255"/>
      <c r="E271" s="246" t="s">
        <v>367</v>
      </c>
      <c r="F271" s="247">
        <f>F272+F279+F274+F283</f>
        <v>4178.72</v>
      </c>
      <c r="G271" s="247">
        <f>G272+G279+G274+G283</f>
        <v>0</v>
      </c>
      <c r="H271" s="247">
        <f>H272+H279+H274+H283</f>
        <v>4178.72</v>
      </c>
      <c r="I271" s="247">
        <f>I272+I279</f>
        <v>3811.1</v>
      </c>
      <c r="J271" s="247"/>
      <c r="K271" s="247">
        <f>K272+K279</f>
        <v>3811.1</v>
      </c>
      <c r="L271" s="247">
        <f>L272+L279</f>
        <v>2000</v>
      </c>
      <c r="M271" s="247"/>
      <c r="N271" s="247">
        <f>N272+N279</f>
        <v>2000</v>
      </c>
    </row>
    <row r="272" spans="1:14" x14ac:dyDescent="0.25">
      <c r="A272" s="229"/>
      <c r="B272" s="300"/>
      <c r="C272" s="248" t="s">
        <v>473</v>
      </c>
      <c r="D272" s="27"/>
      <c r="E272" s="28" t="s">
        <v>743</v>
      </c>
      <c r="F272" s="29">
        <f>F273</f>
        <v>1083.9000000000001</v>
      </c>
      <c r="G272" s="29">
        <f>G273</f>
        <v>0</v>
      </c>
      <c r="H272" s="29">
        <f>H273</f>
        <v>1083.9000000000001</v>
      </c>
      <c r="I272" s="29">
        <f>I273</f>
        <v>500</v>
      </c>
      <c r="J272" s="29"/>
      <c r="K272" s="29">
        <f>K273</f>
        <v>500</v>
      </c>
      <c r="L272" s="29">
        <f>L273</f>
        <v>1000</v>
      </c>
      <c r="M272" s="29"/>
      <c r="N272" s="29">
        <f>N273</f>
        <v>1000</v>
      </c>
    </row>
    <row r="273" spans="1:14" ht="25.5" x14ac:dyDescent="0.25">
      <c r="A273" s="225"/>
      <c r="B273" s="300"/>
      <c r="C273" s="248"/>
      <c r="D273" s="27" t="s">
        <v>17</v>
      </c>
      <c r="E273" s="28" t="s">
        <v>18</v>
      </c>
      <c r="F273" s="29">
        <v>1083.9000000000001</v>
      </c>
      <c r="G273" s="29"/>
      <c r="H273" s="29">
        <f>SUM(F273:G273)</f>
        <v>1083.9000000000001</v>
      </c>
      <c r="I273" s="29">
        <v>500</v>
      </c>
      <c r="J273" s="29"/>
      <c r="K273" s="29">
        <v>500</v>
      </c>
      <c r="L273" s="29">
        <v>1000</v>
      </c>
      <c r="M273" s="29"/>
      <c r="N273" s="29">
        <v>1000</v>
      </c>
    </row>
    <row r="274" spans="1:14" x14ac:dyDescent="0.25">
      <c r="A274" s="225"/>
      <c r="B274" s="300"/>
      <c r="C274" s="157" t="s">
        <v>1090</v>
      </c>
      <c r="D274" s="157"/>
      <c r="E274" s="159" t="s">
        <v>1091</v>
      </c>
      <c r="F274" s="160">
        <f>F275</f>
        <v>107.1</v>
      </c>
      <c r="G274" s="160"/>
      <c r="H274" s="160">
        <f>H275</f>
        <v>107.1</v>
      </c>
      <c r="I274" s="29"/>
      <c r="J274" s="29"/>
      <c r="K274" s="29">
        <v>0</v>
      </c>
      <c r="L274" s="29"/>
      <c r="M274" s="29"/>
      <c r="N274" s="29">
        <v>0</v>
      </c>
    </row>
    <row r="275" spans="1:14" ht="26.25" x14ac:dyDescent="0.25">
      <c r="A275" s="225"/>
      <c r="B275" s="300"/>
      <c r="C275" s="157"/>
      <c r="D275" s="157" t="s">
        <v>17</v>
      </c>
      <c r="E275" s="159" t="s">
        <v>18</v>
      </c>
      <c r="F275" s="160">
        <f>F276+F277+F278</f>
        <v>107.1</v>
      </c>
      <c r="G275" s="160"/>
      <c r="H275" s="160">
        <f>H276+H277+H278</f>
        <v>107.1</v>
      </c>
      <c r="I275" s="29"/>
      <c r="J275" s="29"/>
      <c r="K275" s="29">
        <v>0</v>
      </c>
      <c r="L275" s="29"/>
      <c r="M275" s="29"/>
      <c r="N275" s="29">
        <v>0</v>
      </c>
    </row>
    <row r="276" spans="1:14" x14ac:dyDescent="0.25">
      <c r="A276" s="225"/>
      <c r="B276" s="300"/>
      <c r="C276" s="157"/>
      <c r="D276" s="157"/>
      <c r="E276" s="205" t="s">
        <v>1092</v>
      </c>
      <c r="F276" s="160">
        <v>61.5</v>
      </c>
      <c r="G276" s="160"/>
      <c r="H276" s="160">
        <v>61.5</v>
      </c>
      <c r="I276" s="29"/>
      <c r="J276" s="29"/>
      <c r="K276" s="29">
        <v>0</v>
      </c>
      <c r="L276" s="29"/>
      <c r="M276" s="29"/>
      <c r="N276" s="29">
        <v>0</v>
      </c>
    </row>
    <row r="277" spans="1:14" x14ac:dyDescent="0.25">
      <c r="A277" s="225"/>
      <c r="B277" s="300"/>
      <c r="C277" s="157"/>
      <c r="D277" s="157"/>
      <c r="E277" s="205" t="s">
        <v>191</v>
      </c>
      <c r="F277" s="160">
        <v>29.5</v>
      </c>
      <c r="G277" s="160"/>
      <c r="H277" s="160">
        <v>29.5</v>
      </c>
      <c r="I277" s="29"/>
      <c r="J277" s="29"/>
      <c r="K277" s="29">
        <v>0</v>
      </c>
      <c r="L277" s="29"/>
      <c r="M277" s="29"/>
      <c r="N277" s="29">
        <v>0</v>
      </c>
    </row>
    <row r="278" spans="1:14" x14ac:dyDescent="0.25">
      <c r="A278" s="225"/>
      <c r="B278" s="300"/>
      <c r="C278" s="157"/>
      <c r="D278" s="157"/>
      <c r="E278" s="159" t="s">
        <v>449</v>
      </c>
      <c r="F278" s="160">
        <v>16.100000000000001</v>
      </c>
      <c r="G278" s="160"/>
      <c r="H278" s="160">
        <v>16.100000000000001</v>
      </c>
      <c r="I278" s="29"/>
      <c r="J278" s="29"/>
      <c r="K278" s="29">
        <v>0</v>
      </c>
      <c r="L278" s="29"/>
      <c r="M278" s="29"/>
      <c r="N278" s="29">
        <v>0</v>
      </c>
    </row>
    <row r="279" spans="1:14" ht="25.5" x14ac:dyDescent="0.25">
      <c r="A279" s="225"/>
      <c r="B279" s="300"/>
      <c r="C279" s="259" t="s">
        <v>464</v>
      </c>
      <c r="D279" s="27"/>
      <c r="E279" s="28" t="s">
        <v>873</v>
      </c>
      <c r="F279" s="29">
        <f>F280</f>
        <v>2915.7200000000003</v>
      </c>
      <c r="G279" s="29">
        <f>G280</f>
        <v>0</v>
      </c>
      <c r="H279" s="29">
        <f>H280</f>
        <v>2915.7200000000003</v>
      </c>
      <c r="I279" s="29">
        <f>I280</f>
        <v>3311.1</v>
      </c>
      <c r="J279" s="29"/>
      <c r="K279" s="29">
        <f>K280</f>
        <v>3311.1</v>
      </c>
      <c r="L279" s="29">
        <f>L280</f>
        <v>1000</v>
      </c>
      <c r="M279" s="29"/>
      <c r="N279" s="29">
        <f>N280</f>
        <v>1000</v>
      </c>
    </row>
    <row r="280" spans="1:14" ht="25.5" x14ac:dyDescent="0.25">
      <c r="A280" s="225"/>
      <c r="B280" s="300"/>
      <c r="C280" s="301"/>
      <c r="D280" s="27" t="s">
        <v>17</v>
      </c>
      <c r="E280" s="28" t="s">
        <v>18</v>
      </c>
      <c r="F280" s="38">
        <f>F281+F282</f>
        <v>2915.7200000000003</v>
      </c>
      <c r="G280" s="38">
        <f>G281+G282</f>
        <v>0</v>
      </c>
      <c r="H280" s="38">
        <f>H281+H282</f>
        <v>2915.7200000000003</v>
      </c>
      <c r="I280" s="38">
        <f>I281+I282</f>
        <v>3311.1</v>
      </c>
      <c r="J280" s="38"/>
      <c r="K280" s="38">
        <f>K281+K282</f>
        <v>3311.1</v>
      </c>
      <c r="L280" s="38">
        <f>L281+L282</f>
        <v>1000</v>
      </c>
      <c r="M280" s="38"/>
      <c r="N280" s="38">
        <f>N281+N282</f>
        <v>1000</v>
      </c>
    </row>
    <row r="281" spans="1:14" x14ac:dyDescent="0.25">
      <c r="A281" s="225"/>
      <c r="B281" s="300"/>
      <c r="C281" s="301"/>
      <c r="D281" s="27"/>
      <c r="E281" s="13" t="s">
        <v>874</v>
      </c>
      <c r="F281" s="29">
        <v>2478.3620000000001</v>
      </c>
      <c r="G281" s="160"/>
      <c r="H281" s="29">
        <f>SUM(F281:G281)</f>
        <v>2478.3620000000001</v>
      </c>
      <c r="I281" s="29">
        <v>2814.4</v>
      </c>
      <c r="J281" s="29"/>
      <c r="K281" s="29">
        <v>2814.4</v>
      </c>
      <c r="L281" s="29">
        <v>0</v>
      </c>
      <c r="M281" s="29"/>
      <c r="N281" s="29">
        <v>0</v>
      </c>
    </row>
    <row r="282" spans="1:14" x14ac:dyDescent="0.25">
      <c r="A282" s="225"/>
      <c r="B282" s="300"/>
      <c r="C282" s="301"/>
      <c r="D282" s="27"/>
      <c r="E282" s="28" t="s">
        <v>146</v>
      </c>
      <c r="F282" s="38">
        <v>437.358</v>
      </c>
      <c r="G282" s="160"/>
      <c r="H282" s="29">
        <f>SUM(F282:G282)</f>
        <v>437.358</v>
      </c>
      <c r="I282" s="38">
        <v>496.7</v>
      </c>
      <c r="J282" s="38"/>
      <c r="K282" s="38">
        <v>496.7</v>
      </c>
      <c r="L282" s="38">
        <v>1000</v>
      </c>
      <c r="M282" s="38"/>
      <c r="N282" s="38">
        <v>1000</v>
      </c>
    </row>
    <row r="283" spans="1:14" ht="51.75" x14ac:dyDescent="0.25">
      <c r="A283" s="225"/>
      <c r="B283" s="300"/>
      <c r="C283" s="157" t="s">
        <v>1109</v>
      </c>
      <c r="D283" s="157"/>
      <c r="E283" s="159" t="s">
        <v>1108</v>
      </c>
      <c r="F283" s="29">
        <v>72</v>
      </c>
      <c r="G283" s="208"/>
      <c r="H283" s="29">
        <v>72</v>
      </c>
      <c r="I283" s="38"/>
      <c r="J283" s="38"/>
      <c r="K283" s="29">
        <v>0</v>
      </c>
      <c r="L283" s="29"/>
      <c r="M283" s="29"/>
      <c r="N283" s="29">
        <v>0</v>
      </c>
    </row>
    <row r="284" spans="1:14" ht="26.25" x14ac:dyDescent="0.25">
      <c r="A284" s="225"/>
      <c r="B284" s="300"/>
      <c r="C284" s="157"/>
      <c r="D284" s="157" t="s">
        <v>17</v>
      </c>
      <c r="E284" s="159" t="s">
        <v>18</v>
      </c>
      <c r="F284" s="29">
        <v>72</v>
      </c>
      <c r="G284" s="208"/>
      <c r="H284" s="29">
        <v>72</v>
      </c>
      <c r="I284" s="38"/>
      <c r="J284" s="38"/>
      <c r="K284" s="29">
        <v>0</v>
      </c>
      <c r="L284" s="29"/>
      <c r="M284" s="29"/>
      <c r="N284" s="29">
        <v>0</v>
      </c>
    </row>
    <row r="285" spans="1:14" ht="38.25" x14ac:dyDescent="0.25">
      <c r="A285" s="254"/>
      <c r="B285" s="34"/>
      <c r="C285" s="245" t="s">
        <v>368</v>
      </c>
      <c r="D285" s="255"/>
      <c r="E285" s="246" t="s">
        <v>1118</v>
      </c>
      <c r="F285" s="247">
        <f t="shared" ref="F285:N286" si="44">F286</f>
        <v>250</v>
      </c>
      <c r="G285" s="247"/>
      <c r="H285" s="247">
        <f t="shared" si="44"/>
        <v>250</v>
      </c>
      <c r="I285" s="247">
        <f t="shared" si="44"/>
        <v>0</v>
      </c>
      <c r="J285" s="247"/>
      <c r="K285" s="247">
        <f t="shared" si="44"/>
        <v>0</v>
      </c>
      <c r="L285" s="247">
        <f t="shared" si="44"/>
        <v>300</v>
      </c>
      <c r="M285" s="247"/>
      <c r="N285" s="247">
        <f t="shared" si="44"/>
        <v>300</v>
      </c>
    </row>
    <row r="286" spans="1:14" ht="38.25" x14ac:dyDescent="0.25">
      <c r="A286" s="229"/>
      <c r="B286" s="7"/>
      <c r="C286" s="248" t="s">
        <v>474</v>
      </c>
      <c r="D286" s="27"/>
      <c r="E286" s="28" t="s">
        <v>369</v>
      </c>
      <c r="F286" s="29">
        <f t="shared" si="44"/>
        <v>250</v>
      </c>
      <c r="G286" s="29"/>
      <c r="H286" s="29">
        <f t="shared" si="44"/>
        <v>250</v>
      </c>
      <c r="I286" s="29">
        <f t="shared" si="44"/>
        <v>0</v>
      </c>
      <c r="J286" s="29"/>
      <c r="K286" s="29">
        <f t="shared" si="44"/>
        <v>0</v>
      </c>
      <c r="L286" s="29">
        <f t="shared" si="44"/>
        <v>300</v>
      </c>
      <c r="M286" s="29"/>
      <c r="N286" s="29">
        <f t="shared" si="44"/>
        <v>300</v>
      </c>
    </row>
    <row r="287" spans="1:14" ht="25.5" x14ac:dyDescent="0.25">
      <c r="A287" s="229"/>
      <c r="B287" s="27"/>
      <c r="C287" s="248"/>
      <c r="D287" s="27" t="s">
        <v>17</v>
      </c>
      <c r="E287" s="28" t="s">
        <v>18</v>
      </c>
      <c r="F287" s="29">
        <v>250</v>
      </c>
      <c r="G287" s="29"/>
      <c r="H287" s="29">
        <v>250</v>
      </c>
      <c r="I287" s="29">
        <v>0</v>
      </c>
      <c r="J287" s="29"/>
      <c r="K287" s="29">
        <v>0</v>
      </c>
      <c r="L287" s="29">
        <v>300</v>
      </c>
      <c r="M287" s="29"/>
      <c r="N287" s="29">
        <v>300</v>
      </c>
    </row>
    <row r="288" spans="1:14" ht="38.25" x14ac:dyDescent="0.25">
      <c r="A288" s="229"/>
      <c r="B288" s="27"/>
      <c r="C288" s="230" t="s">
        <v>385</v>
      </c>
      <c r="D288" s="7"/>
      <c r="E288" s="231" t="s">
        <v>386</v>
      </c>
      <c r="F288" s="232">
        <f>F289</f>
        <v>2792.2</v>
      </c>
      <c r="G288" s="232">
        <f>G289</f>
        <v>0</v>
      </c>
      <c r="H288" s="232">
        <f>H289</f>
        <v>2792.2</v>
      </c>
      <c r="I288" s="232">
        <f>I289</f>
        <v>2756.6000000000004</v>
      </c>
      <c r="J288" s="232"/>
      <c r="K288" s="232">
        <f>K289</f>
        <v>2756.6000000000004</v>
      </c>
      <c r="L288" s="232">
        <f>L289</f>
        <v>2756.6000000000004</v>
      </c>
      <c r="M288" s="232"/>
      <c r="N288" s="232">
        <f>N289</f>
        <v>2756.6000000000004</v>
      </c>
    </row>
    <row r="289" spans="1:14" ht="25.5" x14ac:dyDescent="0.25">
      <c r="A289" s="229"/>
      <c r="B289" s="27"/>
      <c r="C289" s="248" t="s">
        <v>387</v>
      </c>
      <c r="D289" s="27"/>
      <c r="E289" s="28" t="s">
        <v>388</v>
      </c>
      <c r="F289" s="29">
        <f>F290+F291+F292</f>
        <v>2792.2</v>
      </c>
      <c r="G289" s="29">
        <f>G290+G291+G292</f>
        <v>0</v>
      </c>
      <c r="H289" s="29">
        <f>H290+H291+H292</f>
        <v>2792.2</v>
      </c>
      <c r="I289" s="29">
        <f>I290+I291+I292</f>
        <v>2756.6000000000004</v>
      </c>
      <c r="J289" s="29"/>
      <c r="K289" s="29">
        <f>K290+K291+K292</f>
        <v>2756.6000000000004</v>
      </c>
      <c r="L289" s="29">
        <f>L290+L291+L292</f>
        <v>2756.6000000000004</v>
      </c>
      <c r="M289" s="29"/>
      <c r="N289" s="29">
        <f>N290+N291+N292</f>
        <v>2756.6000000000004</v>
      </c>
    </row>
    <row r="290" spans="1:14" ht="39" x14ac:dyDescent="0.25">
      <c r="A290" s="229"/>
      <c r="B290" s="27"/>
      <c r="C290" s="230"/>
      <c r="D290" s="27" t="s">
        <v>30</v>
      </c>
      <c r="E290" s="26" t="s">
        <v>452</v>
      </c>
      <c r="F290" s="160">
        <v>2493</v>
      </c>
      <c r="G290" s="160"/>
      <c r="H290" s="160">
        <f>SUM(F290:G290)</f>
        <v>2493</v>
      </c>
      <c r="I290" s="160">
        <v>2517.3000000000002</v>
      </c>
      <c r="J290" s="160"/>
      <c r="K290" s="160">
        <v>2517.3000000000002</v>
      </c>
      <c r="L290" s="160">
        <v>2517.3000000000002</v>
      </c>
      <c r="M290" s="160"/>
      <c r="N290" s="160">
        <v>2517.3000000000002</v>
      </c>
    </row>
    <row r="291" spans="1:14" ht="25.5" x14ac:dyDescent="0.25">
      <c r="A291" s="229"/>
      <c r="B291" s="27"/>
      <c r="C291" s="230"/>
      <c r="D291" s="27" t="s">
        <v>17</v>
      </c>
      <c r="E291" s="28" t="s">
        <v>18</v>
      </c>
      <c r="F291" s="29">
        <v>159</v>
      </c>
      <c r="G291" s="29"/>
      <c r="H291" s="29">
        <v>159</v>
      </c>
      <c r="I291" s="29">
        <v>159</v>
      </c>
      <c r="J291" s="29"/>
      <c r="K291" s="29">
        <v>159</v>
      </c>
      <c r="L291" s="29">
        <v>159</v>
      </c>
      <c r="M291" s="29"/>
      <c r="N291" s="29">
        <v>159</v>
      </c>
    </row>
    <row r="292" spans="1:14" x14ac:dyDescent="0.25">
      <c r="A292" s="229"/>
      <c r="B292" s="27"/>
      <c r="C292" s="230"/>
      <c r="D292" s="27" t="s">
        <v>32</v>
      </c>
      <c r="E292" s="30" t="s">
        <v>33</v>
      </c>
      <c r="F292" s="29">
        <v>140.19999999999999</v>
      </c>
      <c r="G292" s="29"/>
      <c r="H292" s="29">
        <f>SUM(F292:G292)</f>
        <v>140.19999999999999</v>
      </c>
      <c r="I292" s="29">
        <v>80.3</v>
      </c>
      <c r="J292" s="29"/>
      <c r="K292" s="29">
        <v>80.3</v>
      </c>
      <c r="L292" s="29">
        <v>80.3</v>
      </c>
      <c r="M292" s="29"/>
      <c r="N292" s="29">
        <v>80.3</v>
      </c>
    </row>
    <row r="293" spans="1:14" x14ac:dyDescent="0.25">
      <c r="A293" s="229"/>
      <c r="B293" s="7" t="s">
        <v>875</v>
      </c>
      <c r="C293" s="230"/>
      <c r="D293" s="229"/>
      <c r="E293" s="231" t="s">
        <v>876</v>
      </c>
      <c r="F293" s="484">
        <f t="shared" ref="F293:N293" si="45">F294+F320+F389+F454</f>
        <v>54276.259000000005</v>
      </c>
      <c r="G293" s="232">
        <f t="shared" si="45"/>
        <v>-771.30000000000018</v>
      </c>
      <c r="H293" s="232">
        <f t="shared" si="45"/>
        <v>53505.002</v>
      </c>
      <c r="I293" s="232">
        <f t="shared" si="45"/>
        <v>40391.5</v>
      </c>
      <c r="J293" s="232">
        <f t="shared" si="45"/>
        <v>0</v>
      </c>
      <c r="K293" s="232">
        <f t="shared" si="45"/>
        <v>40391.5</v>
      </c>
      <c r="L293" s="232">
        <f t="shared" si="45"/>
        <v>40235.5</v>
      </c>
      <c r="M293" s="232">
        <f t="shared" si="45"/>
        <v>0</v>
      </c>
      <c r="N293" s="232">
        <f t="shared" si="45"/>
        <v>40235.5</v>
      </c>
    </row>
    <row r="294" spans="1:14" x14ac:dyDescent="0.25">
      <c r="A294" s="229"/>
      <c r="B294" s="7" t="s">
        <v>877</v>
      </c>
      <c r="C294" s="230"/>
      <c r="D294" s="229"/>
      <c r="E294" s="231" t="s">
        <v>878</v>
      </c>
      <c r="F294" s="232">
        <f t="shared" ref="F294:L294" si="46">F295</f>
        <v>3041.2</v>
      </c>
      <c r="G294" s="232">
        <f t="shared" si="46"/>
        <v>0</v>
      </c>
      <c r="H294" s="232">
        <f t="shared" si="46"/>
        <v>3041.2</v>
      </c>
      <c r="I294" s="232">
        <f t="shared" si="46"/>
        <v>182.2</v>
      </c>
      <c r="J294" s="232">
        <f t="shared" si="46"/>
        <v>0</v>
      </c>
      <c r="K294" s="232">
        <f t="shared" si="46"/>
        <v>182.2</v>
      </c>
      <c r="L294" s="232">
        <f t="shared" si="46"/>
        <v>6104.8</v>
      </c>
      <c r="M294" s="232"/>
      <c r="N294" s="232">
        <f>N295</f>
        <v>6104.8</v>
      </c>
    </row>
    <row r="295" spans="1:14" ht="25.5" x14ac:dyDescent="0.25">
      <c r="A295" s="229"/>
      <c r="B295" s="7"/>
      <c r="C295" s="230" t="s">
        <v>9</v>
      </c>
      <c r="D295" s="229"/>
      <c r="E295" s="233" t="s">
        <v>10</v>
      </c>
      <c r="F295" s="232">
        <f t="shared" ref="F295:L295" si="47">F300+F296+F314</f>
        <v>3041.2</v>
      </c>
      <c r="G295" s="232">
        <f t="shared" si="47"/>
        <v>0</v>
      </c>
      <c r="H295" s="232">
        <f t="shared" si="47"/>
        <v>3041.2</v>
      </c>
      <c r="I295" s="232">
        <f t="shared" si="47"/>
        <v>182.2</v>
      </c>
      <c r="J295" s="232">
        <f t="shared" si="47"/>
        <v>0</v>
      </c>
      <c r="K295" s="232">
        <f t="shared" si="47"/>
        <v>182.2</v>
      </c>
      <c r="L295" s="232">
        <f t="shared" si="47"/>
        <v>6104.8</v>
      </c>
      <c r="M295" s="232"/>
      <c r="N295" s="232">
        <f>N300+N296+N314</f>
        <v>6104.8</v>
      </c>
    </row>
    <row r="296" spans="1:14" ht="25.5" x14ac:dyDescent="0.25">
      <c r="A296" s="234"/>
      <c r="B296" s="235"/>
      <c r="C296" s="236" t="s">
        <v>166</v>
      </c>
      <c r="D296" s="235"/>
      <c r="E296" s="237" t="s">
        <v>167</v>
      </c>
      <c r="F296" s="238">
        <f>F297</f>
        <v>0</v>
      </c>
      <c r="G296" s="238"/>
      <c r="H296" s="238">
        <f>H297</f>
        <v>0</v>
      </c>
      <c r="I296" s="238">
        <f>I297</f>
        <v>50</v>
      </c>
      <c r="J296" s="238"/>
      <c r="K296" s="238">
        <f>K297</f>
        <v>50</v>
      </c>
      <c r="L296" s="238">
        <f>L297</f>
        <v>0</v>
      </c>
      <c r="M296" s="238"/>
      <c r="N296" s="238">
        <f>N297</f>
        <v>0</v>
      </c>
    </row>
    <row r="297" spans="1:14" s="304" customFormat="1" x14ac:dyDescent="0.25">
      <c r="A297" s="244"/>
      <c r="B297" s="34"/>
      <c r="C297" s="302" t="s">
        <v>730</v>
      </c>
      <c r="D297" s="303"/>
      <c r="E297" s="272" t="s">
        <v>731</v>
      </c>
      <c r="F297" s="247">
        <v>0</v>
      </c>
      <c r="G297" s="247"/>
      <c r="H297" s="247">
        <v>0</v>
      </c>
      <c r="I297" s="247">
        <f>I298</f>
        <v>50</v>
      </c>
      <c r="J297" s="247"/>
      <c r="K297" s="247">
        <f>K298</f>
        <v>50</v>
      </c>
      <c r="L297" s="247">
        <f>SUM(L298)</f>
        <v>0</v>
      </c>
      <c r="M297" s="247"/>
      <c r="N297" s="247">
        <f>SUM(N298)</f>
        <v>0</v>
      </c>
    </row>
    <row r="298" spans="1:14" ht="39" x14ac:dyDescent="0.25">
      <c r="A298" s="229"/>
      <c r="B298" s="7"/>
      <c r="C298" s="263" t="s">
        <v>733</v>
      </c>
      <c r="D298" s="15"/>
      <c r="E298" s="4" t="s">
        <v>732</v>
      </c>
      <c r="F298" s="29">
        <v>0</v>
      </c>
      <c r="G298" s="29"/>
      <c r="H298" s="29">
        <v>0</v>
      </c>
      <c r="I298" s="29">
        <f>I299</f>
        <v>50</v>
      </c>
      <c r="J298" s="29"/>
      <c r="K298" s="29">
        <f>K299</f>
        <v>50</v>
      </c>
      <c r="L298" s="29">
        <f>SUM(L299)</f>
        <v>0</v>
      </c>
      <c r="M298" s="29"/>
      <c r="N298" s="29">
        <f>SUM(N299)</f>
        <v>0</v>
      </c>
    </row>
    <row r="299" spans="1:14" ht="26.25" x14ac:dyDescent="0.25">
      <c r="A299" s="229"/>
      <c r="B299" s="7"/>
      <c r="C299" s="259"/>
      <c r="D299" s="32" t="s">
        <v>17</v>
      </c>
      <c r="E299" s="26" t="s">
        <v>18</v>
      </c>
      <c r="F299" s="29">
        <v>0</v>
      </c>
      <c r="G299" s="29"/>
      <c r="H299" s="29">
        <v>0</v>
      </c>
      <c r="I299" s="29">
        <v>50</v>
      </c>
      <c r="J299" s="29"/>
      <c r="K299" s="29">
        <v>50</v>
      </c>
      <c r="L299" s="29">
        <v>0</v>
      </c>
      <c r="M299" s="29"/>
      <c r="N299" s="29">
        <v>0</v>
      </c>
    </row>
    <row r="300" spans="1:14" ht="25.5" x14ac:dyDescent="0.25">
      <c r="A300" s="234"/>
      <c r="B300" s="235"/>
      <c r="C300" s="236" t="s">
        <v>189</v>
      </c>
      <c r="D300" s="261"/>
      <c r="E300" s="305" t="s">
        <v>1115</v>
      </c>
      <c r="F300" s="238">
        <f t="shared" ref="F300:L300" si="48">F301</f>
        <v>3041.2</v>
      </c>
      <c r="G300" s="238">
        <f t="shared" si="48"/>
        <v>0</v>
      </c>
      <c r="H300" s="238">
        <f t="shared" si="48"/>
        <v>3041.2</v>
      </c>
      <c r="I300" s="238">
        <f t="shared" si="48"/>
        <v>132.19999999999999</v>
      </c>
      <c r="J300" s="238">
        <f t="shared" si="48"/>
        <v>0</v>
      </c>
      <c r="K300" s="238">
        <f t="shared" si="48"/>
        <v>132.19999999999999</v>
      </c>
      <c r="L300" s="238">
        <f t="shared" si="48"/>
        <v>4266</v>
      </c>
      <c r="M300" s="238"/>
      <c r="N300" s="238">
        <f>N301</f>
        <v>4266</v>
      </c>
    </row>
    <row r="301" spans="1:14" ht="25.5" x14ac:dyDescent="0.25">
      <c r="A301" s="244"/>
      <c r="B301" s="34"/>
      <c r="C301" s="245" t="s">
        <v>734</v>
      </c>
      <c r="D301" s="34"/>
      <c r="E301" s="253" t="s">
        <v>1065</v>
      </c>
      <c r="F301" s="247">
        <f>F302+F304+F306+F308+F310</f>
        <v>3041.2</v>
      </c>
      <c r="G301" s="247">
        <f>G302+G304+G306+G308+G310</f>
        <v>0</v>
      </c>
      <c r="H301" s="247">
        <f>H302+H304+H306+H308+H310</f>
        <v>3041.2</v>
      </c>
      <c r="I301" s="247">
        <f>I302+I304+I310</f>
        <v>132.19999999999999</v>
      </c>
      <c r="J301" s="247">
        <f>J302+J304+J306+J308+J310</f>
        <v>0</v>
      </c>
      <c r="K301" s="247">
        <f>K302+K304+K306+K308+K310</f>
        <v>132.19999999999999</v>
      </c>
      <c r="L301" s="247">
        <f>L302+L304</f>
        <v>4266</v>
      </c>
      <c r="M301" s="247"/>
      <c r="N301" s="247">
        <f>N302+N304</f>
        <v>4266</v>
      </c>
    </row>
    <row r="302" spans="1:14" ht="38.25" x14ac:dyDescent="0.25">
      <c r="A302" s="229"/>
      <c r="B302" s="7"/>
      <c r="C302" s="248" t="s">
        <v>736</v>
      </c>
      <c r="D302" s="27"/>
      <c r="E302" s="273" t="s">
        <v>193</v>
      </c>
      <c r="F302" s="29">
        <f>F303</f>
        <v>106.6</v>
      </c>
      <c r="G302" s="29"/>
      <c r="H302" s="29">
        <f>H303</f>
        <v>106.6</v>
      </c>
      <c r="I302" s="29">
        <f>I303</f>
        <v>120</v>
      </c>
      <c r="J302" s="29"/>
      <c r="K302" s="29">
        <f>K303</f>
        <v>120</v>
      </c>
      <c r="L302" s="29">
        <f>L303</f>
        <v>150</v>
      </c>
      <c r="M302" s="29"/>
      <c r="N302" s="29">
        <f>N303</f>
        <v>150</v>
      </c>
    </row>
    <row r="303" spans="1:14" ht="25.5" x14ac:dyDescent="0.25">
      <c r="A303" s="229"/>
      <c r="B303" s="7"/>
      <c r="C303" s="248"/>
      <c r="D303" s="27" t="s">
        <v>17</v>
      </c>
      <c r="E303" s="28" t="s">
        <v>18</v>
      </c>
      <c r="F303" s="29">
        <v>106.6</v>
      </c>
      <c r="G303" s="29"/>
      <c r="H303" s="29">
        <v>106.6</v>
      </c>
      <c r="I303" s="29">
        <v>120</v>
      </c>
      <c r="J303" s="29"/>
      <c r="K303" s="29">
        <v>120</v>
      </c>
      <c r="L303" s="29">
        <v>150</v>
      </c>
      <c r="M303" s="29"/>
      <c r="N303" s="29">
        <v>150</v>
      </c>
    </row>
    <row r="304" spans="1:14" ht="25.5" x14ac:dyDescent="0.25">
      <c r="A304" s="229"/>
      <c r="B304" s="7"/>
      <c r="C304" s="248" t="s">
        <v>737</v>
      </c>
      <c r="D304" s="27"/>
      <c r="E304" s="273" t="s">
        <v>504</v>
      </c>
      <c r="F304" s="29">
        <f>SUM(F305:F305)</f>
        <v>1804.4</v>
      </c>
      <c r="G304" s="29"/>
      <c r="H304" s="29">
        <f>SUM(H305:H305)</f>
        <v>1804.4</v>
      </c>
      <c r="I304" s="29">
        <f>I305</f>
        <v>0</v>
      </c>
      <c r="J304" s="29"/>
      <c r="K304" s="29">
        <f>K305</f>
        <v>0</v>
      </c>
      <c r="L304" s="29">
        <f>L305</f>
        <v>4116</v>
      </c>
      <c r="M304" s="29"/>
      <c r="N304" s="29">
        <f>N305</f>
        <v>4116</v>
      </c>
    </row>
    <row r="305" spans="1:14" ht="25.5" x14ac:dyDescent="0.25">
      <c r="A305" s="229"/>
      <c r="B305" s="7"/>
      <c r="C305" s="248"/>
      <c r="D305" s="27" t="s">
        <v>17</v>
      </c>
      <c r="E305" s="28" t="s">
        <v>18</v>
      </c>
      <c r="F305" s="29">
        <v>1804.4</v>
      </c>
      <c r="G305" s="29"/>
      <c r="H305" s="29">
        <v>1804.4</v>
      </c>
      <c r="I305" s="29">
        <v>0</v>
      </c>
      <c r="J305" s="29"/>
      <c r="K305" s="29">
        <v>0</v>
      </c>
      <c r="L305" s="29">
        <v>4116</v>
      </c>
      <c r="M305" s="29"/>
      <c r="N305" s="29">
        <v>4116</v>
      </c>
    </row>
    <row r="306" spans="1:14" ht="26.25" x14ac:dyDescent="0.25">
      <c r="A306" s="229"/>
      <c r="B306" s="7"/>
      <c r="C306" s="32" t="s">
        <v>738</v>
      </c>
      <c r="D306" s="32"/>
      <c r="E306" s="26" t="s">
        <v>1084</v>
      </c>
      <c r="F306" s="29">
        <f>F307</f>
        <v>226.5</v>
      </c>
      <c r="G306" s="29"/>
      <c r="H306" s="29">
        <f>H307</f>
        <v>226.5</v>
      </c>
      <c r="I306" s="29">
        <v>0</v>
      </c>
      <c r="J306" s="29"/>
      <c r="K306" s="29">
        <v>0</v>
      </c>
      <c r="L306" s="29">
        <v>0</v>
      </c>
      <c r="M306" s="29"/>
      <c r="N306" s="29">
        <v>0</v>
      </c>
    </row>
    <row r="307" spans="1:14" ht="26.25" x14ac:dyDescent="0.25">
      <c r="A307" s="229"/>
      <c r="B307" s="7"/>
      <c r="C307" s="32"/>
      <c r="D307" s="32" t="s">
        <v>17</v>
      </c>
      <c r="E307" s="26" t="s">
        <v>18</v>
      </c>
      <c r="F307" s="29">
        <v>226.5</v>
      </c>
      <c r="G307" s="29"/>
      <c r="H307" s="29">
        <v>226.5</v>
      </c>
      <c r="I307" s="29">
        <v>0</v>
      </c>
      <c r="J307" s="29"/>
      <c r="K307" s="29">
        <v>0</v>
      </c>
      <c r="L307" s="29">
        <v>0</v>
      </c>
      <c r="M307" s="29"/>
      <c r="N307" s="29">
        <v>0</v>
      </c>
    </row>
    <row r="308" spans="1:14" ht="26.25" x14ac:dyDescent="0.25">
      <c r="A308" s="229"/>
      <c r="B308" s="7"/>
      <c r="C308" s="32" t="s">
        <v>808</v>
      </c>
      <c r="D308" s="32"/>
      <c r="E308" s="26" t="s">
        <v>1071</v>
      </c>
      <c r="F308" s="29">
        <f>F309</f>
        <v>715.5</v>
      </c>
      <c r="G308" s="29">
        <f>G309</f>
        <v>0</v>
      </c>
      <c r="H308" s="29">
        <f>H309</f>
        <v>715.5</v>
      </c>
      <c r="I308" s="29">
        <v>0</v>
      </c>
      <c r="J308" s="29"/>
      <c r="K308" s="29">
        <v>0</v>
      </c>
      <c r="L308" s="29">
        <v>0</v>
      </c>
      <c r="M308" s="29"/>
      <c r="N308" s="29">
        <v>0</v>
      </c>
    </row>
    <row r="309" spans="1:14" ht="26.25" x14ac:dyDescent="0.25">
      <c r="A309" s="229"/>
      <c r="B309" s="7"/>
      <c r="C309" s="32"/>
      <c r="D309" s="32" t="s">
        <v>17</v>
      </c>
      <c r="E309" s="26" t="s">
        <v>18</v>
      </c>
      <c r="F309" s="29">
        <v>715.5</v>
      </c>
      <c r="G309" s="29"/>
      <c r="H309" s="29">
        <v>715.5</v>
      </c>
      <c r="I309" s="29">
        <v>0</v>
      </c>
      <c r="J309" s="29"/>
      <c r="K309" s="29">
        <v>0</v>
      </c>
      <c r="L309" s="29">
        <v>0</v>
      </c>
      <c r="M309" s="29"/>
      <c r="N309" s="29">
        <v>0</v>
      </c>
    </row>
    <row r="310" spans="1:14" ht="25.5" x14ac:dyDescent="0.25">
      <c r="A310" s="229"/>
      <c r="B310" s="7"/>
      <c r="C310" s="27" t="s">
        <v>1070</v>
      </c>
      <c r="D310" s="27"/>
      <c r="E310" s="28" t="s">
        <v>1071</v>
      </c>
      <c r="F310" s="29">
        <f>F311</f>
        <v>188.20000000000002</v>
      </c>
      <c r="G310" s="29"/>
      <c r="H310" s="29">
        <f>H311</f>
        <v>188.2</v>
      </c>
      <c r="I310" s="29">
        <v>12.2</v>
      </c>
      <c r="J310" s="29"/>
      <c r="K310" s="29">
        <v>12.2</v>
      </c>
      <c r="L310" s="29"/>
      <c r="M310" s="29"/>
      <c r="N310" s="29">
        <v>0</v>
      </c>
    </row>
    <row r="311" spans="1:14" ht="25.5" x14ac:dyDescent="0.25">
      <c r="A311" s="229"/>
      <c r="B311" s="7"/>
      <c r="C311" s="27"/>
      <c r="D311" s="27" t="s">
        <v>17</v>
      </c>
      <c r="E311" s="28" t="s">
        <v>18</v>
      </c>
      <c r="F311" s="29">
        <f>F312+F313</f>
        <v>188.20000000000002</v>
      </c>
      <c r="G311" s="29"/>
      <c r="H311" s="29">
        <v>188.2</v>
      </c>
      <c r="I311" s="29">
        <v>12.2</v>
      </c>
      <c r="J311" s="29"/>
      <c r="K311" s="29">
        <v>12.2</v>
      </c>
      <c r="L311" s="29"/>
      <c r="M311" s="29"/>
      <c r="N311" s="29">
        <v>0</v>
      </c>
    </row>
    <row r="312" spans="1:14" x14ac:dyDescent="0.25">
      <c r="A312" s="229"/>
      <c r="B312" s="7"/>
      <c r="C312" s="27"/>
      <c r="D312" s="27"/>
      <c r="E312" s="30" t="s">
        <v>191</v>
      </c>
      <c r="F312" s="29">
        <v>186.3</v>
      </c>
      <c r="G312" s="29"/>
      <c r="H312" s="29">
        <v>186.3</v>
      </c>
      <c r="I312" s="29"/>
      <c r="J312" s="29"/>
      <c r="K312" s="29">
        <v>0</v>
      </c>
      <c r="L312" s="29"/>
      <c r="M312" s="29"/>
      <c r="N312" s="29">
        <v>0</v>
      </c>
    </row>
    <row r="313" spans="1:14" x14ac:dyDescent="0.25">
      <c r="A313" s="229"/>
      <c r="B313" s="7"/>
      <c r="C313" s="27"/>
      <c r="D313" s="27"/>
      <c r="E313" s="30" t="s">
        <v>192</v>
      </c>
      <c r="F313" s="29">
        <v>1.9</v>
      </c>
      <c r="G313" s="29"/>
      <c r="H313" s="29">
        <v>1.9</v>
      </c>
      <c r="I313" s="29">
        <v>12.2</v>
      </c>
      <c r="J313" s="29"/>
      <c r="K313" s="29">
        <v>12.2</v>
      </c>
      <c r="L313" s="29"/>
      <c r="M313" s="29"/>
      <c r="N313" s="29">
        <v>0</v>
      </c>
    </row>
    <row r="314" spans="1:14" ht="38.25" x14ac:dyDescent="0.25">
      <c r="A314" s="234"/>
      <c r="B314" s="235"/>
      <c r="C314" s="236" t="s">
        <v>359</v>
      </c>
      <c r="D314" s="261"/>
      <c r="E314" s="237" t="s">
        <v>360</v>
      </c>
      <c r="F314" s="238">
        <f>F315</f>
        <v>0</v>
      </c>
      <c r="G314" s="238"/>
      <c r="H314" s="238">
        <f>H315</f>
        <v>0</v>
      </c>
      <c r="I314" s="238">
        <f>I315</f>
        <v>0</v>
      </c>
      <c r="J314" s="238"/>
      <c r="K314" s="238">
        <f>K315</f>
        <v>0</v>
      </c>
      <c r="L314" s="238">
        <f>L315</f>
        <v>1838.8</v>
      </c>
      <c r="M314" s="238"/>
      <c r="N314" s="238">
        <f>N315</f>
        <v>1838.8</v>
      </c>
    </row>
    <row r="315" spans="1:14" ht="38.25" x14ac:dyDescent="0.25">
      <c r="A315" s="266"/>
      <c r="B315" s="267"/>
      <c r="C315" s="268" t="s">
        <v>361</v>
      </c>
      <c r="D315" s="269"/>
      <c r="E315" s="306" t="s">
        <v>362</v>
      </c>
      <c r="F315" s="271">
        <v>0</v>
      </c>
      <c r="G315" s="271"/>
      <c r="H315" s="271">
        <v>0</v>
      </c>
      <c r="I315" s="271">
        <f t="shared" ref="I315:N318" si="49">I316</f>
        <v>0</v>
      </c>
      <c r="J315" s="271"/>
      <c r="K315" s="271">
        <f t="shared" si="49"/>
        <v>0</v>
      </c>
      <c r="L315" s="271">
        <f t="shared" si="49"/>
        <v>1838.8</v>
      </c>
      <c r="M315" s="271"/>
      <c r="N315" s="271">
        <f t="shared" si="49"/>
        <v>1838.8</v>
      </c>
    </row>
    <row r="316" spans="1:14" ht="39" x14ac:dyDescent="0.25">
      <c r="A316" s="254"/>
      <c r="B316" s="34"/>
      <c r="C316" s="245" t="s">
        <v>435</v>
      </c>
      <c r="D316" s="255"/>
      <c r="E316" s="272" t="s">
        <v>364</v>
      </c>
      <c r="F316" s="247">
        <v>0</v>
      </c>
      <c r="G316" s="247"/>
      <c r="H316" s="247">
        <v>0</v>
      </c>
      <c r="I316" s="307">
        <f t="shared" si="49"/>
        <v>0</v>
      </c>
      <c r="J316" s="307"/>
      <c r="K316" s="307">
        <f t="shared" si="49"/>
        <v>0</v>
      </c>
      <c r="L316" s="307">
        <f t="shared" si="49"/>
        <v>1838.8</v>
      </c>
      <c r="M316" s="307"/>
      <c r="N316" s="307">
        <f t="shared" si="49"/>
        <v>1838.8</v>
      </c>
    </row>
    <row r="317" spans="1:14" ht="39" x14ac:dyDescent="0.25">
      <c r="A317" s="229"/>
      <c r="B317" s="7"/>
      <c r="C317" s="248" t="s">
        <v>363</v>
      </c>
      <c r="D317" s="27"/>
      <c r="E317" s="26" t="s">
        <v>434</v>
      </c>
      <c r="F317" s="29">
        <v>0</v>
      </c>
      <c r="G317" s="29"/>
      <c r="H317" s="29">
        <v>0</v>
      </c>
      <c r="I317" s="29">
        <f t="shared" si="49"/>
        <v>0</v>
      </c>
      <c r="J317" s="29"/>
      <c r="K317" s="29">
        <f t="shared" si="49"/>
        <v>0</v>
      </c>
      <c r="L317" s="29">
        <f t="shared" si="49"/>
        <v>1838.8</v>
      </c>
      <c r="M317" s="29"/>
      <c r="N317" s="29">
        <f t="shared" si="49"/>
        <v>1838.8</v>
      </c>
    </row>
    <row r="318" spans="1:14" ht="26.25" x14ac:dyDescent="0.25">
      <c r="A318" s="229"/>
      <c r="B318" s="7"/>
      <c r="C318" s="248"/>
      <c r="D318" s="32" t="s">
        <v>186</v>
      </c>
      <c r="E318" s="26" t="s">
        <v>187</v>
      </c>
      <c r="F318" s="29">
        <v>0</v>
      </c>
      <c r="G318" s="29"/>
      <c r="H318" s="29">
        <v>0</v>
      </c>
      <c r="I318" s="29">
        <f t="shared" si="49"/>
        <v>0</v>
      </c>
      <c r="J318" s="29"/>
      <c r="K318" s="29">
        <f t="shared" si="49"/>
        <v>0</v>
      </c>
      <c r="L318" s="29">
        <f t="shared" si="49"/>
        <v>1838.8</v>
      </c>
      <c r="M318" s="29"/>
      <c r="N318" s="29">
        <f t="shared" si="49"/>
        <v>1838.8</v>
      </c>
    </row>
    <row r="319" spans="1:14" x14ac:dyDescent="0.25">
      <c r="A319" s="229"/>
      <c r="B319" s="7"/>
      <c r="C319" s="248"/>
      <c r="D319" s="27"/>
      <c r="E319" s="30" t="s">
        <v>192</v>
      </c>
      <c r="F319" s="29">
        <v>0</v>
      </c>
      <c r="G319" s="29"/>
      <c r="H319" s="29">
        <v>0</v>
      </c>
      <c r="I319" s="29">
        <v>0</v>
      </c>
      <c r="J319" s="29"/>
      <c r="K319" s="29">
        <v>0</v>
      </c>
      <c r="L319" s="29">
        <v>1838.8</v>
      </c>
      <c r="M319" s="29"/>
      <c r="N319" s="29">
        <v>1838.8</v>
      </c>
    </row>
    <row r="320" spans="1:14" x14ac:dyDescent="0.25">
      <c r="A320" s="229"/>
      <c r="B320" s="7" t="s">
        <v>879</v>
      </c>
      <c r="C320" s="230"/>
      <c r="D320" s="229"/>
      <c r="E320" s="231" t="s">
        <v>880</v>
      </c>
      <c r="F320" s="232">
        <f t="shared" ref="F320:N320" si="50">F321+F385</f>
        <v>8690.6849999999995</v>
      </c>
      <c r="G320" s="232">
        <f t="shared" si="50"/>
        <v>1158.8</v>
      </c>
      <c r="H320" s="232">
        <f t="shared" si="50"/>
        <v>9849.4849999999988</v>
      </c>
      <c r="I320" s="232">
        <f t="shared" si="50"/>
        <v>14361.400000000001</v>
      </c>
      <c r="J320" s="232">
        <f t="shared" si="50"/>
        <v>0</v>
      </c>
      <c r="K320" s="232">
        <f t="shared" si="50"/>
        <v>14361.400000000001</v>
      </c>
      <c r="L320" s="232">
        <f t="shared" si="50"/>
        <v>7489.0000000000009</v>
      </c>
      <c r="M320" s="232">
        <f t="shared" si="50"/>
        <v>0</v>
      </c>
      <c r="N320" s="232">
        <f t="shared" si="50"/>
        <v>7489.0000000000009</v>
      </c>
    </row>
    <row r="321" spans="1:14" ht="25.5" x14ac:dyDescent="0.25">
      <c r="A321" s="229"/>
      <c r="B321" s="27"/>
      <c r="C321" s="230" t="s">
        <v>9</v>
      </c>
      <c r="D321" s="229"/>
      <c r="E321" s="233" t="s">
        <v>10</v>
      </c>
      <c r="F321" s="232">
        <f t="shared" ref="F321:N321" si="51">F322</f>
        <v>7790.6849999999995</v>
      </c>
      <c r="G321" s="232">
        <f t="shared" si="51"/>
        <v>1158.8</v>
      </c>
      <c r="H321" s="232">
        <f t="shared" si="51"/>
        <v>8949.4849999999988</v>
      </c>
      <c r="I321" s="232">
        <f t="shared" si="51"/>
        <v>13381.900000000001</v>
      </c>
      <c r="J321" s="232">
        <f t="shared" si="51"/>
        <v>0</v>
      </c>
      <c r="K321" s="232">
        <f t="shared" si="51"/>
        <v>13381.900000000001</v>
      </c>
      <c r="L321" s="232">
        <f t="shared" si="51"/>
        <v>7489.0000000000009</v>
      </c>
      <c r="M321" s="232">
        <f t="shared" si="51"/>
        <v>0</v>
      </c>
      <c r="N321" s="232">
        <f t="shared" si="51"/>
        <v>7489.0000000000009</v>
      </c>
    </row>
    <row r="322" spans="1:14" ht="25.5" x14ac:dyDescent="0.25">
      <c r="A322" s="234"/>
      <c r="B322" s="235"/>
      <c r="C322" s="236" t="s">
        <v>260</v>
      </c>
      <c r="D322" s="235"/>
      <c r="E322" s="305" t="s">
        <v>261</v>
      </c>
      <c r="F322" s="238">
        <f>F323+F333+F337</f>
        <v>7790.6849999999995</v>
      </c>
      <c r="G322" s="238">
        <f>G323+G333+G337</f>
        <v>1158.8</v>
      </c>
      <c r="H322" s="238">
        <f>H323+H333+H337</f>
        <v>8949.4849999999988</v>
      </c>
      <c r="I322" s="238">
        <f t="shared" ref="I322:N322" si="52">I337+I323+I334</f>
        <v>13381.900000000001</v>
      </c>
      <c r="J322" s="238">
        <f t="shared" si="52"/>
        <v>0</v>
      </c>
      <c r="K322" s="238">
        <f t="shared" si="52"/>
        <v>13381.900000000001</v>
      </c>
      <c r="L322" s="238">
        <f t="shared" si="52"/>
        <v>7489.0000000000009</v>
      </c>
      <c r="M322" s="238">
        <f t="shared" si="52"/>
        <v>0</v>
      </c>
      <c r="N322" s="238">
        <f t="shared" si="52"/>
        <v>7489.0000000000009</v>
      </c>
    </row>
    <row r="323" spans="1:14" x14ac:dyDescent="0.25">
      <c r="A323" s="286"/>
      <c r="B323" s="308"/>
      <c r="C323" s="309" t="s">
        <v>262</v>
      </c>
      <c r="D323" s="308"/>
      <c r="E323" s="310" t="s">
        <v>263</v>
      </c>
      <c r="F323" s="311">
        <v>0</v>
      </c>
      <c r="G323" s="353"/>
      <c r="H323" s="353">
        <v>0</v>
      </c>
      <c r="I323" s="353">
        <f>I324</f>
        <v>1681.5</v>
      </c>
      <c r="J323" s="353"/>
      <c r="K323" s="353">
        <f>K324</f>
        <v>1681.5</v>
      </c>
      <c r="L323" s="353">
        <f>L324</f>
        <v>0</v>
      </c>
      <c r="M323" s="353"/>
      <c r="N323" s="353">
        <f>N324</f>
        <v>0</v>
      </c>
    </row>
    <row r="324" spans="1:14" ht="26.25" x14ac:dyDescent="0.25">
      <c r="A324" s="312"/>
      <c r="B324" s="312"/>
      <c r="C324" s="31" t="s">
        <v>779</v>
      </c>
      <c r="D324" s="312"/>
      <c r="E324" s="312" t="s">
        <v>780</v>
      </c>
      <c r="F324" s="414">
        <v>0</v>
      </c>
      <c r="G324" s="354"/>
      <c r="H324" s="354">
        <v>0</v>
      </c>
      <c r="I324" s="355">
        <f>I327+I330</f>
        <v>1681.5</v>
      </c>
      <c r="J324" s="355"/>
      <c r="K324" s="355">
        <f>K327+K330</f>
        <v>1681.5</v>
      </c>
      <c r="L324" s="354">
        <v>0</v>
      </c>
      <c r="M324" s="355"/>
      <c r="N324" s="354">
        <v>0</v>
      </c>
    </row>
    <row r="325" spans="1:14" s="372" customFormat="1" ht="26.25" x14ac:dyDescent="0.25">
      <c r="A325" s="369"/>
      <c r="B325" s="369"/>
      <c r="C325" s="32" t="s">
        <v>792</v>
      </c>
      <c r="D325" s="369"/>
      <c r="E325" s="373" t="s">
        <v>1033</v>
      </c>
      <c r="F325" s="38">
        <f>F327+F330</f>
        <v>0</v>
      </c>
      <c r="G325" s="371"/>
      <c r="H325" s="371">
        <f>H327+H330</f>
        <v>0</v>
      </c>
      <c r="I325" s="371">
        <f>I327+I330</f>
        <v>1681.5</v>
      </c>
      <c r="J325" s="371"/>
      <c r="K325" s="371">
        <f>K327+K330</f>
        <v>1681.5</v>
      </c>
      <c r="L325" s="371">
        <f>L327+L330</f>
        <v>0</v>
      </c>
      <c r="M325" s="371"/>
      <c r="N325" s="371">
        <f>N327+N330</f>
        <v>0</v>
      </c>
    </row>
    <row r="326" spans="1:14" s="372" customFormat="1" x14ac:dyDescent="0.25">
      <c r="A326" s="369"/>
      <c r="B326" s="369"/>
      <c r="C326" s="33"/>
      <c r="D326" s="369"/>
      <c r="E326" s="373" t="s">
        <v>1</v>
      </c>
      <c r="F326" s="485"/>
      <c r="G326" s="370"/>
      <c r="H326" s="370"/>
      <c r="I326" s="371"/>
      <c r="J326" s="371"/>
      <c r="K326" s="371"/>
      <c r="L326" s="370"/>
      <c r="M326" s="371"/>
      <c r="N326" s="370"/>
    </row>
    <row r="327" spans="1:14" x14ac:dyDescent="0.25">
      <c r="A327" s="229"/>
      <c r="B327" s="7"/>
      <c r="C327" s="32"/>
      <c r="D327" s="32"/>
      <c r="E327" s="374" t="s">
        <v>781</v>
      </c>
      <c r="F327" s="375">
        <v>0</v>
      </c>
      <c r="G327" s="375"/>
      <c r="H327" s="375">
        <v>0</v>
      </c>
      <c r="I327" s="375">
        <f>I328</f>
        <v>1420.9</v>
      </c>
      <c r="J327" s="375"/>
      <c r="K327" s="375">
        <f>K328</f>
        <v>1420.9</v>
      </c>
      <c r="L327" s="375">
        <v>0</v>
      </c>
      <c r="M327" s="375"/>
      <c r="N327" s="375">
        <v>0</v>
      </c>
    </row>
    <row r="328" spans="1:14" ht="26.25" x14ac:dyDescent="0.25">
      <c r="A328" s="229"/>
      <c r="B328" s="7"/>
      <c r="C328" s="32"/>
      <c r="D328" s="32" t="s">
        <v>186</v>
      </c>
      <c r="E328" s="26" t="s">
        <v>187</v>
      </c>
      <c r="F328" s="38">
        <v>0</v>
      </c>
      <c r="G328" s="38"/>
      <c r="H328" s="38">
        <v>0</v>
      </c>
      <c r="I328" s="38">
        <f>I329</f>
        <v>1420.9</v>
      </c>
      <c r="J328" s="38"/>
      <c r="K328" s="38">
        <f>K329</f>
        <v>1420.9</v>
      </c>
      <c r="L328" s="38">
        <v>0</v>
      </c>
      <c r="M328" s="38"/>
      <c r="N328" s="38">
        <v>0</v>
      </c>
    </row>
    <row r="329" spans="1:14" x14ac:dyDescent="0.25">
      <c r="A329" s="229"/>
      <c r="B329" s="7"/>
      <c r="C329" s="32"/>
      <c r="D329" s="32"/>
      <c r="E329" s="3" t="s">
        <v>267</v>
      </c>
      <c r="F329" s="38">
        <v>0</v>
      </c>
      <c r="G329" s="38"/>
      <c r="H329" s="38">
        <v>0</v>
      </c>
      <c r="I329" s="38">
        <v>1420.9</v>
      </c>
      <c r="J329" s="38"/>
      <c r="K329" s="38">
        <v>1420.9</v>
      </c>
      <c r="L329" s="38">
        <v>0</v>
      </c>
      <c r="M329" s="38"/>
      <c r="N329" s="38">
        <v>0</v>
      </c>
    </row>
    <row r="330" spans="1:14" ht="39" x14ac:dyDescent="0.25">
      <c r="A330" s="229"/>
      <c r="B330" s="7"/>
      <c r="C330" s="32"/>
      <c r="D330" s="32"/>
      <c r="E330" s="374" t="s">
        <v>1037</v>
      </c>
      <c r="F330" s="375">
        <v>0</v>
      </c>
      <c r="G330" s="375"/>
      <c r="H330" s="375">
        <v>0</v>
      </c>
      <c r="I330" s="375">
        <f>I331</f>
        <v>260.60000000000002</v>
      </c>
      <c r="J330" s="375"/>
      <c r="K330" s="375">
        <f>K331</f>
        <v>260.60000000000002</v>
      </c>
      <c r="L330" s="375">
        <v>0</v>
      </c>
      <c r="M330" s="375"/>
      <c r="N330" s="375">
        <v>0</v>
      </c>
    </row>
    <row r="331" spans="1:14" ht="26.25" x14ac:dyDescent="0.25">
      <c r="A331" s="229"/>
      <c r="B331" s="7"/>
      <c r="C331" s="14"/>
      <c r="D331" s="32" t="s">
        <v>186</v>
      </c>
      <c r="E331" s="26" t="s">
        <v>187</v>
      </c>
      <c r="F331" s="38">
        <v>0</v>
      </c>
      <c r="G331" s="38"/>
      <c r="H331" s="38">
        <v>0</v>
      </c>
      <c r="I331" s="38">
        <f>I332</f>
        <v>260.60000000000002</v>
      </c>
      <c r="J331" s="38"/>
      <c r="K331" s="38">
        <f>K332</f>
        <v>260.60000000000002</v>
      </c>
      <c r="L331" s="38">
        <v>0</v>
      </c>
      <c r="M331" s="38"/>
      <c r="N331" s="38">
        <v>0</v>
      </c>
    </row>
    <row r="332" spans="1:14" x14ac:dyDescent="0.25">
      <c r="A332" s="229"/>
      <c r="B332" s="7"/>
      <c r="C332" s="14"/>
      <c r="D332" s="32"/>
      <c r="E332" s="3" t="s">
        <v>267</v>
      </c>
      <c r="F332" s="29">
        <v>0</v>
      </c>
      <c r="G332" s="29"/>
      <c r="H332" s="29">
        <v>0</v>
      </c>
      <c r="I332" s="38">
        <v>260.60000000000002</v>
      </c>
      <c r="J332" s="38"/>
      <c r="K332" s="38">
        <v>260.60000000000002</v>
      </c>
      <c r="L332" s="29">
        <v>0</v>
      </c>
      <c r="M332" s="38"/>
      <c r="N332" s="29">
        <v>0</v>
      </c>
    </row>
    <row r="333" spans="1:14" ht="25.5" x14ac:dyDescent="0.25">
      <c r="A333" s="266"/>
      <c r="B333" s="267"/>
      <c r="C333" s="268" t="s">
        <v>268</v>
      </c>
      <c r="D333" s="267"/>
      <c r="E333" s="306" t="s">
        <v>269</v>
      </c>
      <c r="F333" s="271">
        <f t="shared" ref="F333:N335" si="53">F334</f>
        <v>695.4</v>
      </c>
      <c r="G333" s="271"/>
      <c r="H333" s="271">
        <f t="shared" si="53"/>
        <v>695.4</v>
      </c>
      <c r="I333" s="271">
        <f t="shared" si="53"/>
        <v>0</v>
      </c>
      <c r="J333" s="271"/>
      <c r="K333" s="271">
        <f t="shared" si="53"/>
        <v>0</v>
      </c>
      <c r="L333" s="271">
        <f t="shared" si="53"/>
        <v>0</v>
      </c>
      <c r="M333" s="271"/>
      <c r="N333" s="271">
        <f t="shared" si="53"/>
        <v>0</v>
      </c>
    </row>
    <row r="334" spans="1:14" x14ac:dyDescent="0.25">
      <c r="A334" s="244"/>
      <c r="B334" s="34"/>
      <c r="C334" s="245" t="s">
        <v>277</v>
      </c>
      <c r="D334" s="255"/>
      <c r="E334" s="253" t="s">
        <v>278</v>
      </c>
      <c r="F334" s="247">
        <f t="shared" si="53"/>
        <v>695.4</v>
      </c>
      <c r="G334" s="247"/>
      <c r="H334" s="247">
        <f t="shared" si="53"/>
        <v>695.4</v>
      </c>
      <c r="I334" s="247">
        <f t="shared" si="53"/>
        <v>0</v>
      </c>
      <c r="J334" s="247"/>
      <c r="K334" s="247">
        <f t="shared" si="53"/>
        <v>0</v>
      </c>
      <c r="L334" s="247">
        <f t="shared" si="53"/>
        <v>0</v>
      </c>
      <c r="M334" s="247"/>
      <c r="N334" s="247">
        <f t="shared" si="53"/>
        <v>0</v>
      </c>
    </row>
    <row r="335" spans="1:14" x14ac:dyDescent="0.25">
      <c r="A335" s="229"/>
      <c r="B335" s="7"/>
      <c r="C335" s="313" t="s">
        <v>281</v>
      </c>
      <c r="D335" s="9"/>
      <c r="E335" s="28" t="s">
        <v>282</v>
      </c>
      <c r="F335" s="8">
        <f t="shared" si="53"/>
        <v>695.4</v>
      </c>
      <c r="G335" s="8"/>
      <c r="H335" s="8">
        <f t="shared" si="53"/>
        <v>695.4</v>
      </c>
      <c r="I335" s="8">
        <f t="shared" si="53"/>
        <v>0</v>
      </c>
      <c r="J335" s="8"/>
      <c r="K335" s="8">
        <f t="shared" si="53"/>
        <v>0</v>
      </c>
      <c r="L335" s="8">
        <f t="shared" si="53"/>
        <v>0</v>
      </c>
      <c r="M335" s="8"/>
      <c r="N335" s="8">
        <f t="shared" si="53"/>
        <v>0</v>
      </c>
    </row>
    <row r="336" spans="1:14" ht="25.5" x14ac:dyDescent="0.25">
      <c r="A336" s="229"/>
      <c r="B336" s="7"/>
      <c r="C336" s="314"/>
      <c r="D336" s="9" t="s">
        <v>17</v>
      </c>
      <c r="E336" s="28" t="s">
        <v>18</v>
      </c>
      <c r="F336" s="8">
        <v>695.4</v>
      </c>
      <c r="G336" s="8"/>
      <c r="H336" s="8">
        <v>695.4</v>
      </c>
      <c r="I336" s="29">
        <v>0</v>
      </c>
      <c r="J336" s="29"/>
      <c r="K336" s="29">
        <v>0</v>
      </c>
      <c r="L336" s="8">
        <v>0</v>
      </c>
      <c r="M336" s="29"/>
      <c r="N336" s="8">
        <v>0</v>
      </c>
    </row>
    <row r="337" spans="1:14" ht="25.5" x14ac:dyDescent="0.25">
      <c r="A337" s="266"/>
      <c r="B337" s="267"/>
      <c r="C337" s="268" t="s">
        <v>291</v>
      </c>
      <c r="D337" s="267"/>
      <c r="E337" s="315" t="s">
        <v>881</v>
      </c>
      <c r="F337" s="271">
        <f>F338+F359+F374</f>
        <v>7095.2849999999999</v>
      </c>
      <c r="G337" s="271">
        <f>G338+G359+G374</f>
        <v>1158.8</v>
      </c>
      <c r="H337" s="271">
        <f>H338+H359+H374</f>
        <v>8254.0849999999991</v>
      </c>
      <c r="I337" s="271">
        <f t="shared" ref="I337:N337" si="54">I338+I359</f>
        <v>11700.400000000001</v>
      </c>
      <c r="J337" s="271">
        <f t="shared" si="54"/>
        <v>0</v>
      </c>
      <c r="K337" s="271">
        <f t="shared" si="54"/>
        <v>11700.400000000001</v>
      </c>
      <c r="L337" s="271">
        <f t="shared" si="54"/>
        <v>7489.0000000000009</v>
      </c>
      <c r="M337" s="271">
        <f t="shared" si="54"/>
        <v>0</v>
      </c>
      <c r="N337" s="271">
        <f t="shared" si="54"/>
        <v>7489.0000000000009</v>
      </c>
    </row>
    <row r="338" spans="1:14" ht="39" x14ac:dyDescent="0.25">
      <c r="A338" s="244"/>
      <c r="B338" s="34"/>
      <c r="C338" s="245" t="s">
        <v>293</v>
      </c>
      <c r="D338" s="34"/>
      <c r="E338" s="316" t="s">
        <v>465</v>
      </c>
      <c r="F338" s="247">
        <f>F339+F343+F347+F351+F341+F355</f>
        <v>3993.2349999999997</v>
      </c>
      <c r="G338" s="247">
        <f>G339+G343+G347+G351+G341+G355</f>
        <v>598.6</v>
      </c>
      <c r="H338" s="247">
        <f>H339+H343+H347+H351+H341+H355</f>
        <v>4591.835</v>
      </c>
      <c r="I338" s="247">
        <f t="shared" ref="I338:N338" si="55">I339+I343+I347+I351+I341</f>
        <v>11245.900000000001</v>
      </c>
      <c r="J338" s="247">
        <f t="shared" si="55"/>
        <v>0</v>
      </c>
      <c r="K338" s="247">
        <f t="shared" si="55"/>
        <v>11245.900000000001</v>
      </c>
      <c r="L338" s="247">
        <f t="shared" si="55"/>
        <v>7034.5000000000009</v>
      </c>
      <c r="M338" s="247">
        <f t="shared" si="55"/>
        <v>0</v>
      </c>
      <c r="N338" s="247">
        <f t="shared" si="55"/>
        <v>7034.5000000000009</v>
      </c>
    </row>
    <row r="339" spans="1:14" x14ac:dyDescent="0.25">
      <c r="A339" s="229"/>
      <c r="B339" s="7"/>
      <c r="C339" s="248" t="s">
        <v>463</v>
      </c>
      <c r="D339" s="27"/>
      <c r="E339" s="28" t="s">
        <v>472</v>
      </c>
      <c r="F339" s="8">
        <f>F340</f>
        <v>2203.558</v>
      </c>
      <c r="G339" s="8">
        <f>G340</f>
        <v>770.1</v>
      </c>
      <c r="H339" s="8">
        <f>H340</f>
        <v>2973.6579999999999</v>
      </c>
      <c r="I339" s="8">
        <v>454.6</v>
      </c>
      <c r="J339" s="8"/>
      <c r="K339" s="8">
        <v>454.6</v>
      </c>
      <c r="L339" s="8">
        <v>454.6</v>
      </c>
      <c r="M339" s="8"/>
      <c r="N339" s="8">
        <v>454.6</v>
      </c>
    </row>
    <row r="340" spans="1:14" ht="25.5" x14ac:dyDescent="0.25">
      <c r="A340" s="229"/>
      <c r="B340" s="7"/>
      <c r="C340" s="230"/>
      <c r="D340" s="27" t="s">
        <v>17</v>
      </c>
      <c r="E340" s="28" t="s">
        <v>18</v>
      </c>
      <c r="F340" s="29">
        <v>2203.558</v>
      </c>
      <c r="G340" s="29">
        <v>770.1</v>
      </c>
      <c r="H340" s="29">
        <f>SUM(F340:G340)</f>
        <v>2973.6579999999999</v>
      </c>
      <c r="I340" s="8">
        <v>454.6</v>
      </c>
      <c r="J340" s="8"/>
      <c r="K340" s="8">
        <v>454.6</v>
      </c>
      <c r="L340" s="8">
        <v>454.6</v>
      </c>
      <c r="M340" s="8"/>
      <c r="N340" s="8">
        <v>454.6</v>
      </c>
    </row>
    <row r="341" spans="1:14" ht="26.25" x14ac:dyDescent="0.25">
      <c r="A341" s="229"/>
      <c r="B341" s="7"/>
      <c r="C341" s="248" t="s">
        <v>795</v>
      </c>
      <c r="D341" s="27"/>
      <c r="E341" s="6" t="s">
        <v>407</v>
      </c>
      <c r="F341" s="8">
        <f>F342</f>
        <v>543.1</v>
      </c>
      <c r="G341" s="8"/>
      <c r="H341" s="8">
        <f>H342</f>
        <v>543.1</v>
      </c>
      <c r="I341" s="8">
        <f>I342</f>
        <v>543.1</v>
      </c>
      <c r="J341" s="8"/>
      <c r="K341" s="8">
        <f>K342</f>
        <v>543.1</v>
      </c>
      <c r="L341" s="8">
        <f>L342</f>
        <v>543.1</v>
      </c>
      <c r="M341" s="8"/>
      <c r="N341" s="8">
        <f>N342</f>
        <v>543.1</v>
      </c>
    </row>
    <row r="342" spans="1:14" ht="25.5" x14ac:dyDescent="0.25">
      <c r="A342" s="229"/>
      <c r="B342" s="7"/>
      <c r="C342" s="230"/>
      <c r="D342" s="27" t="s">
        <v>17</v>
      </c>
      <c r="E342" s="28" t="s">
        <v>18</v>
      </c>
      <c r="F342" s="8">
        <v>543.1</v>
      </c>
      <c r="G342" s="8"/>
      <c r="H342" s="8">
        <v>543.1</v>
      </c>
      <c r="I342" s="8">
        <v>543.1</v>
      </c>
      <c r="J342" s="8"/>
      <c r="K342" s="8">
        <v>543.1</v>
      </c>
      <c r="L342" s="8">
        <v>543.1</v>
      </c>
      <c r="M342" s="8"/>
      <c r="N342" s="8">
        <v>543.1</v>
      </c>
    </row>
    <row r="343" spans="1:14" ht="26.25" x14ac:dyDescent="0.25">
      <c r="A343" s="229"/>
      <c r="B343" s="7"/>
      <c r="C343" s="27" t="s">
        <v>802</v>
      </c>
      <c r="D343" s="32"/>
      <c r="E343" s="26" t="s">
        <v>803</v>
      </c>
      <c r="F343" s="29">
        <f>SUM(F344)</f>
        <v>0</v>
      </c>
      <c r="G343" s="29"/>
      <c r="H343" s="29">
        <f t="shared" ref="H343:N343" si="56">SUM(H344)</f>
        <v>0</v>
      </c>
      <c r="I343" s="38">
        <f t="shared" si="56"/>
        <v>9048.2000000000007</v>
      </c>
      <c r="J343" s="38">
        <f t="shared" si="56"/>
        <v>0</v>
      </c>
      <c r="K343" s="38">
        <f t="shared" si="56"/>
        <v>9048.2000000000007</v>
      </c>
      <c r="L343" s="38">
        <f t="shared" si="56"/>
        <v>6036.8</v>
      </c>
      <c r="M343" s="38">
        <f t="shared" si="56"/>
        <v>0</v>
      </c>
      <c r="N343" s="38">
        <f t="shared" si="56"/>
        <v>6036.8</v>
      </c>
    </row>
    <row r="344" spans="1:14" x14ac:dyDescent="0.25">
      <c r="A344" s="229"/>
      <c r="B344" s="7"/>
      <c r="C344" s="230"/>
      <c r="D344" s="157" t="s">
        <v>32</v>
      </c>
      <c r="E344" s="30" t="s">
        <v>33</v>
      </c>
      <c r="F344" s="29">
        <v>0</v>
      </c>
      <c r="G344" s="29"/>
      <c r="H344" s="29">
        <v>0</v>
      </c>
      <c r="I344" s="38">
        <f t="shared" ref="I344:N344" si="57">I345+I346</f>
        <v>9048.2000000000007</v>
      </c>
      <c r="J344" s="38">
        <f t="shared" si="57"/>
        <v>0</v>
      </c>
      <c r="K344" s="38">
        <f t="shared" si="57"/>
        <v>9048.2000000000007</v>
      </c>
      <c r="L344" s="38">
        <f t="shared" si="57"/>
        <v>6036.8</v>
      </c>
      <c r="M344" s="38">
        <f t="shared" si="57"/>
        <v>0</v>
      </c>
      <c r="N344" s="38">
        <f t="shared" si="57"/>
        <v>6036.8</v>
      </c>
    </row>
    <row r="345" spans="1:14" x14ac:dyDescent="0.25">
      <c r="A345" s="229"/>
      <c r="B345" s="7"/>
      <c r="C345" s="230"/>
      <c r="D345" s="27"/>
      <c r="E345" s="26" t="s">
        <v>255</v>
      </c>
      <c r="F345" s="29">
        <v>0</v>
      </c>
      <c r="G345" s="29"/>
      <c r="H345" s="29">
        <v>0</v>
      </c>
      <c r="I345" s="38">
        <v>4701.3999999999996</v>
      </c>
      <c r="J345" s="38"/>
      <c r="K345" s="38">
        <f>SUM(I345:J345)</f>
        <v>4701.3999999999996</v>
      </c>
      <c r="L345" s="38">
        <v>1937.7</v>
      </c>
      <c r="M345" s="38"/>
      <c r="N345" s="38">
        <f>SUM(L345:M345)</f>
        <v>1937.7</v>
      </c>
    </row>
    <row r="346" spans="1:14" x14ac:dyDescent="0.25">
      <c r="A346" s="229"/>
      <c r="B346" s="7"/>
      <c r="C346" s="230"/>
      <c r="D346" s="27"/>
      <c r="E346" s="26" t="s">
        <v>192</v>
      </c>
      <c r="F346" s="29">
        <v>0</v>
      </c>
      <c r="G346" s="29"/>
      <c r="H346" s="29">
        <v>0</v>
      </c>
      <c r="I346" s="38">
        <v>4346.8</v>
      </c>
      <c r="J346" s="38"/>
      <c r="K346" s="38">
        <v>4346.8</v>
      </c>
      <c r="L346" s="38">
        <v>4099.1000000000004</v>
      </c>
      <c r="M346" s="38"/>
      <c r="N346" s="38">
        <v>4099.1000000000004</v>
      </c>
    </row>
    <row r="347" spans="1:14" ht="26.25" x14ac:dyDescent="0.25">
      <c r="A347" s="229"/>
      <c r="B347" s="7"/>
      <c r="C347" s="259" t="s">
        <v>446</v>
      </c>
      <c r="D347" s="32"/>
      <c r="E347" s="26" t="s">
        <v>450</v>
      </c>
      <c r="F347" s="38">
        <f>F348</f>
        <v>400</v>
      </c>
      <c r="G347" s="38"/>
      <c r="H347" s="38">
        <f>H348</f>
        <v>400</v>
      </c>
      <c r="I347" s="38">
        <f>I348</f>
        <v>0</v>
      </c>
      <c r="J347" s="38"/>
      <c r="K347" s="38">
        <f>K348</f>
        <v>0</v>
      </c>
      <c r="L347" s="38">
        <f>L348</f>
        <v>0</v>
      </c>
      <c r="M347" s="38"/>
      <c r="N347" s="38">
        <f>N348</f>
        <v>0</v>
      </c>
    </row>
    <row r="348" spans="1:14" ht="26.25" x14ac:dyDescent="0.25">
      <c r="A348" s="229"/>
      <c r="B348" s="7"/>
      <c r="C348" s="317"/>
      <c r="D348" s="32" t="s">
        <v>17</v>
      </c>
      <c r="E348" s="26" t="s">
        <v>18</v>
      </c>
      <c r="F348" s="38">
        <v>400</v>
      </c>
      <c r="G348" s="38"/>
      <c r="H348" s="38">
        <v>400</v>
      </c>
      <c r="I348" s="38">
        <v>0</v>
      </c>
      <c r="J348" s="38"/>
      <c r="K348" s="38">
        <v>0</v>
      </c>
      <c r="L348" s="38">
        <v>0</v>
      </c>
      <c r="M348" s="38"/>
      <c r="N348" s="38">
        <v>0</v>
      </c>
    </row>
    <row r="349" spans="1:14" x14ac:dyDescent="0.25">
      <c r="A349" s="229"/>
      <c r="B349" s="7"/>
      <c r="C349" s="317"/>
      <c r="D349" s="32"/>
      <c r="E349" s="26" t="s">
        <v>255</v>
      </c>
      <c r="F349" s="38">
        <v>380</v>
      </c>
      <c r="G349" s="38"/>
      <c r="H349" s="38">
        <v>380</v>
      </c>
      <c r="I349" s="38">
        <v>0</v>
      </c>
      <c r="J349" s="38"/>
      <c r="K349" s="38">
        <v>0</v>
      </c>
      <c r="L349" s="38">
        <v>0</v>
      </c>
      <c r="M349" s="38"/>
      <c r="N349" s="38">
        <v>0</v>
      </c>
    </row>
    <row r="350" spans="1:14" x14ac:dyDescent="0.25">
      <c r="A350" s="229"/>
      <c r="B350" s="7"/>
      <c r="C350" s="317"/>
      <c r="D350" s="32"/>
      <c r="E350" s="26" t="s">
        <v>192</v>
      </c>
      <c r="F350" s="38">
        <v>20</v>
      </c>
      <c r="G350" s="38"/>
      <c r="H350" s="38">
        <v>20</v>
      </c>
      <c r="I350" s="38">
        <v>0</v>
      </c>
      <c r="J350" s="38"/>
      <c r="K350" s="38">
        <v>0</v>
      </c>
      <c r="L350" s="38"/>
      <c r="M350" s="38"/>
      <c r="N350" s="38"/>
    </row>
    <row r="351" spans="1:14" ht="26.25" x14ac:dyDescent="0.25">
      <c r="A351" s="229"/>
      <c r="B351" s="7"/>
      <c r="C351" s="259" t="s">
        <v>447</v>
      </c>
      <c r="D351" s="32"/>
      <c r="E351" s="26" t="s">
        <v>448</v>
      </c>
      <c r="F351" s="38">
        <v>0</v>
      </c>
      <c r="G351" s="38"/>
      <c r="H351" s="38">
        <v>0</v>
      </c>
      <c r="I351" s="38">
        <f>I352</f>
        <v>1200</v>
      </c>
      <c r="J351" s="38"/>
      <c r="K351" s="38">
        <f>K352</f>
        <v>1200</v>
      </c>
      <c r="L351" s="38">
        <f>L352</f>
        <v>0</v>
      </c>
      <c r="M351" s="38"/>
      <c r="N351" s="38">
        <f>N352</f>
        <v>0</v>
      </c>
    </row>
    <row r="352" spans="1:14" ht="26.25" x14ac:dyDescent="0.25">
      <c r="A352" s="229"/>
      <c r="B352" s="7"/>
      <c r="C352" s="317"/>
      <c r="D352" s="32" t="s">
        <v>17</v>
      </c>
      <c r="E352" s="26" t="s">
        <v>18</v>
      </c>
      <c r="F352" s="38">
        <v>0</v>
      </c>
      <c r="G352" s="38"/>
      <c r="H352" s="38">
        <v>0</v>
      </c>
      <c r="I352" s="38">
        <v>1200</v>
      </c>
      <c r="J352" s="38"/>
      <c r="K352" s="38">
        <v>1200</v>
      </c>
      <c r="L352" s="38">
        <v>0</v>
      </c>
      <c r="M352" s="38"/>
      <c r="N352" s="38">
        <v>0</v>
      </c>
    </row>
    <row r="353" spans="1:14" x14ac:dyDescent="0.25">
      <c r="A353" s="229"/>
      <c r="B353" s="7"/>
      <c r="C353" s="317"/>
      <c r="D353" s="32"/>
      <c r="E353" s="26" t="s">
        <v>255</v>
      </c>
      <c r="F353" s="38">
        <v>0</v>
      </c>
      <c r="G353" s="38"/>
      <c r="H353" s="38">
        <v>0</v>
      </c>
      <c r="I353" s="38">
        <v>1140</v>
      </c>
      <c r="J353" s="38"/>
      <c r="K353" s="38">
        <v>1140</v>
      </c>
      <c r="L353" s="38">
        <v>0</v>
      </c>
      <c r="M353" s="38"/>
      <c r="N353" s="38">
        <v>0</v>
      </c>
    </row>
    <row r="354" spans="1:14" x14ac:dyDescent="0.25">
      <c r="A354" s="229"/>
      <c r="B354" s="7"/>
      <c r="C354" s="317"/>
      <c r="D354" s="32"/>
      <c r="E354" s="28" t="s">
        <v>192</v>
      </c>
      <c r="F354" s="38"/>
      <c r="G354" s="38"/>
      <c r="H354" s="38">
        <v>0</v>
      </c>
      <c r="I354" s="38">
        <v>60</v>
      </c>
      <c r="J354" s="38"/>
      <c r="K354" s="38">
        <v>60</v>
      </c>
      <c r="L354" s="38">
        <v>0</v>
      </c>
      <c r="M354" s="38"/>
      <c r="N354" s="38">
        <v>0</v>
      </c>
    </row>
    <row r="355" spans="1:14" ht="39" x14ac:dyDescent="0.25">
      <c r="A355" s="229"/>
      <c r="B355" s="7"/>
      <c r="C355" s="192" t="s">
        <v>1066</v>
      </c>
      <c r="D355" s="157"/>
      <c r="E355" s="2" t="s">
        <v>1067</v>
      </c>
      <c r="F355" s="160">
        <f>F356</f>
        <v>846.577</v>
      </c>
      <c r="G355" s="160">
        <f>G356</f>
        <v>-171.5</v>
      </c>
      <c r="H355" s="160">
        <f>H356</f>
        <v>675.077</v>
      </c>
      <c r="I355" s="38"/>
      <c r="J355" s="38"/>
      <c r="K355" s="38">
        <v>0</v>
      </c>
      <c r="L355" s="38"/>
      <c r="M355" s="38"/>
      <c r="N355" s="38">
        <v>0</v>
      </c>
    </row>
    <row r="356" spans="1:14" ht="26.25" x14ac:dyDescent="0.25">
      <c r="A356" s="229"/>
      <c r="B356" s="7"/>
      <c r="C356" s="158"/>
      <c r="D356" s="157" t="s">
        <v>17</v>
      </c>
      <c r="E356" s="159" t="s">
        <v>18</v>
      </c>
      <c r="F356" s="160">
        <f>F357+F358</f>
        <v>846.577</v>
      </c>
      <c r="G356" s="160">
        <f>G357+G358</f>
        <v>-171.5</v>
      </c>
      <c r="H356" s="160">
        <f>H357+H358</f>
        <v>675.077</v>
      </c>
      <c r="I356" s="38"/>
      <c r="J356" s="38"/>
      <c r="K356" s="38">
        <v>0</v>
      </c>
      <c r="L356" s="38"/>
      <c r="M356" s="38"/>
      <c r="N356" s="38">
        <v>0</v>
      </c>
    </row>
    <row r="357" spans="1:14" x14ac:dyDescent="0.25">
      <c r="A357" s="229"/>
      <c r="B357" s="7"/>
      <c r="C357" s="158"/>
      <c r="D357" s="157"/>
      <c r="E357" s="159" t="s">
        <v>255</v>
      </c>
      <c r="F357" s="160">
        <v>634.93299999999999</v>
      </c>
      <c r="G357" s="160">
        <v>-128.6</v>
      </c>
      <c r="H357" s="160">
        <f>SUM(F357:G357)</f>
        <v>506.33299999999997</v>
      </c>
      <c r="I357" s="38"/>
      <c r="J357" s="38"/>
      <c r="K357" s="38">
        <v>0</v>
      </c>
      <c r="L357" s="38"/>
      <c r="M357" s="38"/>
      <c r="N357" s="38">
        <v>0</v>
      </c>
    </row>
    <row r="358" spans="1:14" x14ac:dyDescent="0.25">
      <c r="A358" s="229"/>
      <c r="B358" s="7"/>
      <c r="C358" s="158"/>
      <c r="D358" s="157"/>
      <c r="E358" s="159" t="s">
        <v>192</v>
      </c>
      <c r="F358" s="160">
        <v>211.64400000000001</v>
      </c>
      <c r="G358" s="160">
        <v>-42.9</v>
      </c>
      <c r="H358" s="160">
        <f>SUM(F358:G358)</f>
        <v>168.744</v>
      </c>
      <c r="I358" s="38"/>
      <c r="J358" s="38"/>
      <c r="K358" s="38">
        <v>0</v>
      </c>
      <c r="L358" s="38"/>
      <c r="M358" s="38"/>
      <c r="N358" s="38">
        <v>0</v>
      </c>
    </row>
    <row r="359" spans="1:14" ht="25.5" x14ac:dyDescent="0.25">
      <c r="A359" s="244"/>
      <c r="B359" s="34"/>
      <c r="C359" s="245" t="s">
        <v>478</v>
      </c>
      <c r="D359" s="34"/>
      <c r="E359" s="253" t="s">
        <v>479</v>
      </c>
      <c r="F359" s="247">
        <f>F360+F362+F368+F371+F364</f>
        <v>1731.7999999999997</v>
      </c>
      <c r="G359" s="247">
        <f>G360+G362+G368+G371+G364</f>
        <v>0</v>
      </c>
      <c r="H359" s="247">
        <f>H360+H362+H368+H371+H364</f>
        <v>1731.7999999999997</v>
      </c>
      <c r="I359" s="247">
        <f>I360+I362</f>
        <v>454.5</v>
      </c>
      <c r="J359" s="247"/>
      <c r="K359" s="247">
        <f>K360+K362</f>
        <v>454.5</v>
      </c>
      <c r="L359" s="247">
        <f>L360+L362</f>
        <v>454.5</v>
      </c>
      <c r="M359" s="247"/>
      <c r="N359" s="247">
        <f>N360+N362</f>
        <v>454.5</v>
      </c>
    </row>
    <row r="360" spans="1:14" ht="25.5" x14ac:dyDescent="0.25">
      <c r="A360" s="229"/>
      <c r="B360" s="7"/>
      <c r="C360" s="259" t="s">
        <v>490</v>
      </c>
      <c r="D360" s="27"/>
      <c r="E360" s="28" t="s">
        <v>470</v>
      </c>
      <c r="F360" s="29">
        <f>F361</f>
        <v>471.9</v>
      </c>
      <c r="G360" s="29">
        <f>G361</f>
        <v>0</v>
      </c>
      <c r="H360" s="29">
        <f>H361</f>
        <v>471.9</v>
      </c>
      <c r="I360" s="29">
        <v>454.5</v>
      </c>
      <c r="J360" s="29"/>
      <c r="K360" s="29">
        <v>454.5</v>
      </c>
      <c r="L360" s="29">
        <v>454.5</v>
      </c>
      <c r="M360" s="29"/>
      <c r="N360" s="29">
        <v>454.5</v>
      </c>
    </row>
    <row r="361" spans="1:14" ht="25.5" x14ac:dyDescent="0.25">
      <c r="A361" s="229"/>
      <c r="B361" s="7"/>
      <c r="C361" s="317"/>
      <c r="D361" s="27" t="s">
        <v>17</v>
      </c>
      <c r="E361" s="28" t="s">
        <v>18</v>
      </c>
      <c r="F361" s="29">
        <v>471.9</v>
      </c>
      <c r="G361" s="29"/>
      <c r="H361" s="29">
        <f>SUM(F361:G361)</f>
        <v>471.9</v>
      </c>
      <c r="I361" s="29">
        <v>454.5</v>
      </c>
      <c r="J361" s="29"/>
      <c r="K361" s="29">
        <v>454.5</v>
      </c>
      <c r="L361" s="29">
        <v>454.5</v>
      </c>
      <c r="M361" s="29"/>
      <c r="N361" s="29">
        <v>454.5</v>
      </c>
    </row>
    <row r="362" spans="1:14" x14ac:dyDescent="0.25">
      <c r="A362" s="229"/>
      <c r="B362" s="7"/>
      <c r="C362" s="157" t="s">
        <v>796</v>
      </c>
      <c r="D362" s="192"/>
      <c r="E362" s="188" t="s">
        <v>1029</v>
      </c>
      <c r="F362" s="160">
        <f>F363</f>
        <v>62.8</v>
      </c>
      <c r="G362" s="160">
        <f>G363</f>
        <v>0</v>
      </c>
      <c r="H362" s="160">
        <f>H363</f>
        <v>62.8</v>
      </c>
      <c r="I362" s="29">
        <v>0</v>
      </c>
      <c r="J362" s="29"/>
      <c r="K362" s="29">
        <v>0</v>
      </c>
      <c r="L362" s="29">
        <v>0</v>
      </c>
      <c r="M362" s="29"/>
      <c r="N362" s="29">
        <v>0</v>
      </c>
    </row>
    <row r="363" spans="1:14" ht="25.5" x14ac:dyDescent="0.25">
      <c r="A363" s="229"/>
      <c r="B363" s="7"/>
      <c r="C363" s="157"/>
      <c r="D363" s="174" t="s">
        <v>17</v>
      </c>
      <c r="E363" s="175" t="s">
        <v>187</v>
      </c>
      <c r="F363" s="160">
        <v>62.8</v>
      </c>
      <c r="G363" s="160"/>
      <c r="H363" s="160">
        <f>SUM(F363:G363)</f>
        <v>62.8</v>
      </c>
      <c r="I363" s="29">
        <v>0</v>
      </c>
      <c r="J363" s="29"/>
      <c r="K363" s="29">
        <v>0</v>
      </c>
      <c r="L363" s="29">
        <v>0</v>
      </c>
      <c r="M363" s="29"/>
      <c r="N363" s="29">
        <v>0</v>
      </c>
    </row>
    <row r="364" spans="1:14" ht="51.75" x14ac:dyDescent="0.25">
      <c r="A364" s="229"/>
      <c r="B364" s="7"/>
      <c r="C364" s="157" t="s">
        <v>1081</v>
      </c>
      <c r="D364" s="192"/>
      <c r="E364" s="6" t="s">
        <v>1080</v>
      </c>
      <c r="F364" s="160">
        <f>F365</f>
        <v>1197.0999999999999</v>
      </c>
      <c r="G364" s="160"/>
      <c r="H364" s="208">
        <f>H365</f>
        <v>1197.0999999999999</v>
      </c>
      <c r="I364" s="29">
        <v>0</v>
      </c>
      <c r="J364" s="29"/>
      <c r="K364" s="29">
        <v>0</v>
      </c>
      <c r="L364" s="29">
        <v>0</v>
      </c>
      <c r="M364" s="29"/>
      <c r="N364" s="29">
        <v>0</v>
      </c>
    </row>
    <row r="365" spans="1:14" ht="25.5" x14ac:dyDescent="0.25">
      <c r="A365" s="229"/>
      <c r="B365" s="7"/>
      <c r="C365" s="157"/>
      <c r="D365" s="174" t="s">
        <v>186</v>
      </c>
      <c r="E365" s="175" t="s">
        <v>187</v>
      </c>
      <c r="F365" s="160">
        <f>F366+F367</f>
        <v>1197.0999999999999</v>
      </c>
      <c r="G365" s="160"/>
      <c r="H365" s="208">
        <f>H366+H367</f>
        <v>1197.0999999999999</v>
      </c>
      <c r="I365" s="29">
        <v>0</v>
      </c>
      <c r="J365" s="29"/>
      <c r="K365" s="29">
        <v>0</v>
      </c>
      <c r="L365" s="29">
        <v>0</v>
      </c>
      <c r="M365" s="29"/>
      <c r="N365" s="29">
        <v>0</v>
      </c>
    </row>
    <row r="366" spans="1:14" x14ac:dyDescent="0.25">
      <c r="A366" s="229"/>
      <c r="B366" s="7"/>
      <c r="C366" s="157"/>
      <c r="D366" s="174"/>
      <c r="E366" s="26" t="s">
        <v>255</v>
      </c>
      <c r="F366" s="160">
        <v>1197</v>
      </c>
      <c r="G366" s="160"/>
      <c r="H366" s="208">
        <v>1197</v>
      </c>
      <c r="I366" s="29"/>
      <c r="J366" s="29"/>
      <c r="K366" s="29">
        <v>0</v>
      </c>
      <c r="L366" s="29"/>
      <c r="M366" s="29"/>
      <c r="N366" s="29">
        <v>0</v>
      </c>
    </row>
    <row r="367" spans="1:14" x14ac:dyDescent="0.25">
      <c r="A367" s="229"/>
      <c r="B367" s="7"/>
      <c r="C367" s="157"/>
      <c r="D367" s="174"/>
      <c r="E367" s="207" t="s">
        <v>192</v>
      </c>
      <c r="F367" s="160">
        <v>0.1</v>
      </c>
      <c r="G367" s="160"/>
      <c r="H367" s="208">
        <v>0.1</v>
      </c>
      <c r="I367" s="29">
        <v>0</v>
      </c>
      <c r="J367" s="29"/>
      <c r="K367" s="29">
        <v>0</v>
      </c>
      <c r="L367" s="29">
        <v>0</v>
      </c>
      <c r="M367" s="29"/>
      <c r="N367" s="29">
        <v>0</v>
      </c>
    </row>
    <row r="368" spans="1:14" ht="38.25" x14ac:dyDescent="0.25">
      <c r="A368" s="229"/>
      <c r="B368" s="7"/>
      <c r="C368" s="157" t="s">
        <v>1026</v>
      </c>
      <c r="D368" s="192"/>
      <c r="E368" s="188" t="s">
        <v>1030</v>
      </c>
      <c r="F368" s="160">
        <f>F369</f>
        <v>0</v>
      </c>
      <c r="G368" s="160"/>
      <c r="H368" s="160">
        <f>H369</f>
        <v>0</v>
      </c>
      <c r="I368" s="38">
        <v>0</v>
      </c>
      <c r="J368" s="38"/>
      <c r="K368" s="38">
        <v>0</v>
      </c>
      <c r="L368" s="38">
        <v>0</v>
      </c>
      <c r="M368" s="38"/>
      <c r="N368" s="38">
        <v>0</v>
      </c>
    </row>
    <row r="369" spans="1:14" ht="25.5" x14ac:dyDescent="0.25">
      <c r="A369" s="229"/>
      <c r="B369" s="7"/>
      <c r="C369" s="157"/>
      <c r="D369" s="174" t="s">
        <v>186</v>
      </c>
      <c r="E369" s="175" t="s">
        <v>187</v>
      </c>
      <c r="F369" s="160">
        <v>0</v>
      </c>
      <c r="G369" s="160"/>
      <c r="H369" s="160">
        <v>0</v>
      </c>
      <c r="I369" s="29">
        <v>0</v>
      </c>
      <c r="J369" s="29"/>
      <c r="K369" s="29">
        <v>0</v>
      </c>
      <c r="L369" s="29">
        <v>0</v>
      </c>
      <c r="M369" s="29"/>
      <c r="N369" s="29">
        <v>0</v>
      </c>
    </row>
    <row r="370" spans="1:14" x14ac:dyDescent="0.25">
      <c r="A370" s="229"/>
      <c r="B370" s="7"/>
      <c r="C370" s="157"/>
      <c r="D370" s="174"/>
      <c r="E370" s="207" t="s">
        <v>192</v>
      </c>
      <c r="F370" s="160">
        <v>0</v>
      </c>
      <c r="G370" s="160"/>
      <c r="H370" s="160">
        <v>0</v>
      </c>
      <c r="I370" s="29">
        <v>0</v>
      </c>
      <c r="J370" s="29"/>
      <c r="K370" s="29">
        <v>0</v>
      </c>
      <c r="L370" s="29">
        <v>0</v>
      </c>
      <c r="M370" s="29"/>
      <c r="N370" s="29">
        <v>0</v>
      </c>
    </row>
    <row r="371" spans="1:14" ht="25.5" x14ac:dyDescent="0.25">
      <c r="A371" s="229"/>
      <c r="B371" s="7"/>
      <c r="C371" s="157" t="s">
        <v>1027</v>
      </c>
      <c r="D371" s="192"/>
      <c r="E371" s="188" t="s">
        <v>1028</v>
      </c>
      <c r="F371" s="160">
        <f t="shared" ref="F371:H372" si="58">F372</f>
        <v>0</v>
      </c>
      <c r="G371" s="160"/>
      <c r="H371" s="160">
        <f t="shared" si="58"/>
        <v>0</v>
      </c>
      <c r="I371" s="29">
        <v>0</v>
      </c>
      <c r="J371" s="29"/>
      <c r="K371" s="29">
        <v>0</v>
      </c>
      <c r="L371" s="29">
        <v>0</v>
      </c>
      <c r="M371" s="29"/>
      <c r="N371" s="29">
        <v>0</v>
      </c>
    </row>
    <row r="372" spans="1:14" ht="25.5" x14ac:dyDescent="0.25">
      <c r="A372" s="229"/>
      <c r="B372" s="7"/>
      <c r="C372" s="157"/>
      <c r="D372" s="174" t="s">
        <v>17</v>
      </c>
      <c r="E372" s="188" t="s">
        <v>18</v>
      </c>
      <c r="F372" s="160">
        <f t="shared" si="58"/>
        <v>0</v>
      </c>
      <c r="G372" s="160"/>
      <c r="H372" s="160">
        <f t="shared" si="58"/>
        <v>0</v>
      </c>
      <c r="I372" s="29">
        <v>0</v>
      </c>
      <c r="J372" s="29"/>
      <c r="K372" s="29">
        <v>0</v>
      </c>
      <c r="L372" s="29">
        <v>0</v>
      </c>
      <c r="M372" s="29"/>
      <c r="N372" s="29">
        <v>0</v>
      </c>
    </row>
    <row r="373" spans="1:14" x14ac:dyDescent="0.25">
      <c r="A373" s="229"/>
      <c r="B373" s="7"/>
      <c r="C373" s="157"/>
      <c r="D373" s="174"/>
      <c r="E373" s="207" t="s">
        <v>192</v>
      </c>
      <c r="F373" s="160">
        <v>0</v>
      </c>
      <c r="G373" s="160"/>
      <c r="H373" s="160">
        <f>SUM(F373:G373)</f>
        <v>0</v>
      </c>
      <c r="I373" s="29">
        <v>0</v>
      </c>
      <c r="J373" s="29"/>
      <c r="K373" s="29">
        <v>0</v>
      </c>
      <c r="L373" s="29">
        <v>0</v>
      </c>
      <c r="M373" s="29"/>
      <c r="N373" s="29">
        <v>0</v>
      </c>
    </row>
    <row r="374" spans="1:14" ht="25.5" x14ac:dyDescent="0.25">
      <c r="A374" s="244"/>
      <c r="B374" s="34"/>
      <c r="C374" s="34" t="s">
        <v>1142</v>
      </c>
      <c r="D374" s="34"/>
      <c r="E374" s="253" t="s">
        <v>1143</v>
      </c>
      <c r="F374" s="433">
        <f>F375+F381</f>
        <v>1370.25</v>
      </c>
      <c r="G374" s="433">
        <f>G381+G375+G377+G379</f>
        <v>560.19999999999993</v>
      </c>
      <c r="H374" s="433">
        <f>H375+H381+H377+H379</f>
        <v>1930.4499999999998</v>
      </c>
      <c r="I374" s="247"/>
      <c r="J374" s="247"/>
      <c r="K374" s="247">
        <v>0</v>
      </c>
      <c r="L374" s="247"/>
      <c r="M374" s="247"/>
      <c r="N374" s="247">
        <v>0</v>
      </c>
    </row>
    <row r="375" spans="1:14" ht="26.25" x14ac:dyDescent="0.25">
      <c r="A375" s="229"/>
      <c r="B375" s="7"/>
      <c r="C375" s="157" t="s">
        <v>1145</v>
      </c>
      <c r="D375" s="174"/>
      <c r="E375" s="207" t="s">
        <v>1144</v>
      </c>
      <c r="F375" s="160">
        <v>1305</v>
      </c>
      <c r="G375" s="160">
        <f>G376</f>
        <v>-1305</v>
      </c>
      <c r="H375" s="160">
        <v>0</v>
      </c>
      <c r="I375" s="29"/>
      <c r="J375" s="29"/>
      <c r="K375" s="29">
        <v>0</v>
      </c>
      <c r="L375" s="29"/>
      <c r="M375" s="29"/>
      <c r="N375" s="29">
        <v>0</v>
      </c>
    </row>
    <row r="376" spans="1:14" ht="25.5" x14ac:dyDescent="0.25">
      <c r="A376" s="229"/>
      <c r="B376" s="7"/>
      <c r="C376" s="157"/>
      <c r="D376" s="174" t="s">
        <v>64</v>
      </c>
      <c r="E376" s="28" t="s">
        <v>65</v>
      </c>
      <c r="F376" s="160">
        <v>1305</v>
      </c>
      <c r="G376" s="160">
        <v>-1305</v>
      </c>
      <c r="H376" s="160">
        <v>0</v>
      </c>
      <c r="I376" s="29"/>
      <c r="J376" s="29"/>
      <c r="K376" s="29">
        <v>0</v>
      </c>
      <c r="L376" s="29"/>
      <c r="M376" s="29"/>
      <c r="N376" s="29">
        <v>0</v>
      </c>
    </row>
    <row r="377" spans="1:14" ht="26.25" x14ac:dyDescent="0.25">
      <c r="A377" s="229"/>
      <c r="B377" s="7"/>
      <c r="C377" s="479" t="s">
        <v>1145</v>
      </c>
      <c r="D377" s="174"/>
      <c r="E377" s="207" t="s">
        <v>1225</v>
      </c>
      <c r="F377" s="160"/>
      <c r="G377" s="160">
        <f>G378</f>
        <v>458.4</v>
      </c>
      <c r="H377" s="160">
        <f>H378</f>
        <v>458.4</v>
      </c>
      <c r="I377" s="29"/>
      <c r="J377" s="29"/>
      <c r="K377" s="29">
        <v>0</v>
      </c>
      <c r="L377" s="29"/>
      <c r="M377" s="29"/>
      <c r="N377" s="29">
        <v>0</v>
      </c>
    </row>
    <row r="378" spans="1:14" ht="25.5" x14ac:dyDescent="0.25">
      <c r="A378" s="229"/>
      <c r="B378" s="7"/>
      <c r="C378" s="479"/>
      <c r="D378" s="174" t="s">
        <v>64</v>
      </c>
      <c r="E378" s="28" t="s">
        <v>65</v>
      </c>
      <c r="F378" s="160"/>
      <c r="G378" s="160">
        <v>458.4</v>
      </c>
      <c r="H378" s="160">
        <f>SUM(G378)</f>
        <v>458.4</v>
      </c>
      <c r="I378" s="29"/>
      <c r="J378" s="29"/>
      <c r="K378" s="29">
        <v>0</v>
      </c>
      <c r="L378" s="29"/>
      <c r="M378" s="29"/>
      <c r="N378" s="29">
        <v>0</v>
      </c>
    </row>
    <row r="379" spans="1:14" x14ac:dyDescent="0.25">
      <c r="A379" s="229"/>
      <c r="B379" s="7"/>
      <c r="C379" s="479" t="s">
        <v>1228</v>
      </c>
      <c r="D379" s="174"/>
      <c r="E379" s="207" t="s">
        <v>1227</v>
      </c>
      <c r="F379" s="160"/>
      <c r="G379" s="160">
        <f>G380</f>
        <v>167</v>
      </c>
      <c r="H379" s="160">
        <f>H380</f>
        <v>167</v>
      </c>
      <c r="I379" s="29"/>
      <c r="J379" s="29"/>
      <c r="K379" s="29">
        <v>0</v>
      </c>
      <c r="L379" s="29"/>
      <c r="M379" s="29"/>
      <c r="N379" s="29">
        <v>0</v>
      </c>
    </row>
    <row r="380" spans="1:14" ht="25.5" x14ac:dyDescent="0.25">
      <c r="A380" s="229"/>
      <c r="B380" s="7"/>
      <c r="C380" s="479"/>
      <c r="D380" s="174" t="s">
        <v>64</v>
      </c>
      <c r="E380" s="28" t="s">
        <v>65</v>
      </c>
      <c r="F380" s="160"/>
      <c r="G380" s="160">
        <v>167</v>
      </c>
      <c r="H380" s="160">
        <f>SUM(G380)</f>
        <v>167</v>
      </c>
      <c r="I380" s="29"/>
      <c r="J380" s="29"/>
      <c r="K380" s="29">
        <v>0</v>
      </c>
      <c r="L380" s="29"/>
      <c r="M380" s="29"/>
      <c r="N380" s="29">
        <v>0</v>
      </c>
    </row>
    <row r="381" spans="1:14" ht="25.5" x14ac:dyDescent="0.25">
      <c r="A381" s="229"/>
      <c r="B381" s="7"/>
      <c r="C381" s="157" t="s">
        <v>1161</v>
      </c>
      <c r="D381" s="192"/>
      <c r="E381" s="188" t="s">
        <v>1028</v>
      </c>
      <c r="F381" s="160">
        <f>F382</f>
        <v>65.25</v>
      </c>
      <c r="G381" s="160">
        <f>G382</f>
        <v>1239.8</v>
      </c>
      <c r="H381" s="160">
        <f>H382</f>
        <v>1305.05</v>
      </c>
      <c r="I381" s="29"/>
      <c r="J381" s="29"/>
      <c r="K381" s="29">
        <v>0</v>
      </c>
      <c r="L381" s="29"/>
      <c r="M381" s="29"/>
      <c r="N381" s="29">
        <v>0</v>
      </c>
    </row>
    <row r="382" spans="1:14" ht="25.5" x14ac:dyDescent="0.25">
      <c r="A382" s="229"/>
      <c r="B382" s="7"/>
      <c r="C382" s="157"/>
      <c r="D382" s="174" t="s">
        <v>64</v>
      </c>
      <c r="E382" s="188" t="s">
        <v>18</v>
      </c>
      <c r="F382" s="160">
        <f>F384</f>
        <v>65.25</v>
      </c>
      <c r="G382" s="160">
        <f>G383</f>
        <v>1239.8</v>
      </c>
      <c r="H382" s="160">
        <f>H384+H383</f>
        <v>1305.05</v>
      </c>
      <c r="I382" s="29"/>
      <c r="J382" s="29"/>
      <c r="K382" s="29">
        <v>0</v>
      </c>
      <c r="L382" s="29"/>
      <c r="M382" s="29"/>
      <c r="N382" s="29">
        <v>0</v>
      </c>
    </row>
    <row r="383" spans="1:14" x14ac:dyDescent="0.25">
      <c r="A383" s="229"/>
      <c r="B383" s="7"/>
      <c r="C383" s="479"/>
      <c r="D383" s="174"/>
      <c r="E383" s="28" t="s">
        <v>255</v>
      </c>
      <c r="F383" s="160"/>
      <c r="G383" s="160">
        <v>1239.8</v>
      </c>
      <c r="H383" s="160">
        <f>G383</f>
        <v>1239.8</v>
      </c>
      <c r="I383" s="29"/>
      <c r="J383" s="29"/>
      <c r="K383" s="29">
        <v>0</v>
      </c>
      <c r="L383" s="29"/>
      <c r="M383" s="29"/>
      <c r="N383" s="29">
        <v>0</v>
      </c>
    </row>
    <row r="384" spans="1:14" x14ac:dyDescent="0.25">
      <c r="A384" s="229"/>
      <c r="B384" s="7"/>
      <c r="C384" s="157"/>
      <c r="D384" s="174"/>
      <c r="E384" s="207" t="s">
        <v>192</v>
      </c>
      <c r="F384" s="160">
        <v>65.25</v>
      </c>
      <c r="G384" s="160"/>
      <c r="H384" s="160">
        <v>65.25</v>
      </c>
      <c r="I384" s="29"/>
      <c r="J384" s="29"/>
      <c r="K384" s="29">
        <v>0</v>
      </c>
      <c r="L384" s="29"/>
      <c r="M384" s="29"/>
      <c r="N384" s="29">
        <v>0</v>
      </c>
    </row>
    <row r="385" spans="1:15" x14ac:dyDescent="0.25">
      <c r="A385" s="229"/>
      <c r="B385" s="7"/>
      <c r="C385" s="230" t="s">
        <v>828</v>
      </c>
      <c r="D385" s="7"/>
      <c r="E385" s="231" t="s">
        <v>1120</v>
      </c>
      <c r="F385" s="232">
        <f>F386</f>
        <v>900</v>
      </c>
      <c r="G385" s="232"/>
      <c r="H385" s="232">
        <f>H386</f>
        <v>900</v>
      </c>
      <c r="I385" s="232">
        <f>I386</f>
        <v>979.5</v>
      </c>
      <c r="J385" s="232"/>
      <c r="K385" s="232">
        <f>K386</f>
        <v>979.5</v>
      </c>
      <c r="L385" s="232">
        <f>L386</f>
        <v>0</v>
      </c>
      <c r="M385" s="232"/>
      <c r="N385" s="232">
        <f>N386</f>
        <v>0</v>
      </c>
    </row>
    <row r="386" spans="1:15" ht="38.25" x14ac:dyDescent="0.25">
      <c r="A386" s="229"/>
      <c r="B386" s="7"/>
      <c r="C386" s="230" t="s">
        <v>385</v>
      </c>
      <c r="D386" s="7"/>
      <c r="E386" s="231" t="s">
        <v>882</v>
      </c>
      <c r="F386" s="232">
        <f>F387</f>
        <v>900</v>
      </c>
      <c r="G386" s="232"/>
      <c r="H386" s="232">
        <f t="shared" ref="H386:I386" si="59">H387</f>
        <v>900</v>
      </c>
      <c r="I386" s="232">
        <f t="shared" si="59"/>
        <v>979.5</v>
      </c>
      <c r="J386" s="232"/>
      <c r="K386" s="232">
        <f t="shared" ref="K386:L386" si="60">K387</f>
        <v>979.5</v>
      </c>
      <c r="L386" s="232">
        <f t="shared" si="60"/>
        <v>0</v>
      </c>
      <c r="M386" s="232"/>
      <c r="N386" s="232">
        <f>N387</f>
        <v>0</v>
      </c>
    </row>
    <row r="387" spans="1:15" ht="25.5" x14ac:dyDescent="0.25">
      <c r="A387" s="225"/>
      <c r="B387" s="27"/>
      <c r="C387" s="248" t="s">
        <v>401</v>
      </c>
      <c r="D387" s="27"/>
      <c r="E387" s="28" t="s">
        <v>402</v>
      </c>
      <c r="F387" s="29">
        <f>F388</f>
        <v>900</v>
      </c>
      <c r="G387" s="29"/>
      <c r="H387" s="29">
        <f>H388</f>
        <v>900</v>
      </c>
      <c r="I387" s="29">
        <f>I388</f>
        <v>979.5</v>
      </c>
      <c r="J387" s="29"/>
      <c r="K387" s="29">
        <f>K388</f>
        <v>979.5</v>
      </c>
      <c r="L387" s="29">
        <f>L388</f>
        <v>0</v>
      </c>
      <c r="M387" s="29"/>
      <c r="N387" s="29">
        <f>N388</f>
        <v>0</v>
      </c>
    </row>
    <row r="388" spans="1:15" x14ac:dyDescent="0.25">
      <c r="A388" s="225"/>
      <c r="B388" s="27"/>
      <c r="C388" s="248"/>
      <c r="D388" s="27" t="s">
        <v>32</v>
      </c>
      <c r="E388" s="28" t="s">
        <v>33</v>
      </c>
      <c r="F388" s="29">
        <v>900</v>
      </c>
      <c r="G388" s="29"/>
      <c r="H388" s="29">
        <v>900</v>
      </c>
      <c r="I388" s="29">
        <v>979.5</v>
      </c>
      <c r="J388" s="29"/>
      <c r="K388" s="29">
        <v>979.5</v>
      </c>
      <c r="L388" s="29">
        <v>0</v>
      </c>
      <c r="M388" s="29"/>
      <c r="N388" s="29">
        <v>0</v>
      </c>
    </row>
    <row r="389" spans="1:15" ht="19.5" customHeight="1" x14ac:dyDescent="0.25">
      <c r="A389" s="229"/>
      <c r="B389" s="7" t="s">
        <v>883</v>
      </c>
      <c r="C389" s="230"/>
      <c r="D389" s="229"/>
      <c r="E389" s="231" t="s">
        <v>884</v>
      </c>
      <c r="F389" s="232">
        <f t="shared" ref="F389:N390" si="61">F390</f>
        <v>25827.574000000001</v>
      </c>
      <c r="G389" s="232">
        <f t="shared" si="61"/>
        <v>-1987.8000000000002</v>
      </c>
      <c r="H389" s="232">
        <f t="shared" si="61"/>
        <v>23839.817000000003</v>
      </c>
      <c r="I389" s="232">
        <f t="shared" si="61"/>
        <v>10384.299999999999</v>
      </c>
      <c r="J389" s="232"/>
      <c r="K389" s="232">
        <f t="shared" si="61"/>
        <v>10384.299999999999</v>
      </c>
      <c r="L389" s="232">
        <f t="shared" si="61"/>
        <v>11178.1</v>
      </c>
      <c r="M389" s="232"/>
      <c r="N389" s="232">
        <f t="shared" si="61"/>
        <v>11178.1</v>
      </c>
    </row>
    <row r="390" spans="1:15" ht="25.5" x14ac:dyDescent="0.25">
      <c r="A390" s="229"/>
      <c r="B390" s="7"/>
      <c r="C390" s="230"/>
      <c r="D390" s="7"/>
      <c r="E390" s="233" t="s">
        <v>10</v>
      </c>
      <c r="F390" s="232">
        <f t="shared" si="61"/>
        <v>25827.574000000001</v>
      </c>
      <c r="G390" s="232">
        <f t="shared" si="61"/>
        <v>-1987.8000000000002</v>
      </c>
      <c r="H390" s="232">
        <f t="shared" si="61"/>
        <v>23839.817000000003</v>
      </c>
      <c r="I390" s="232">
        <f t="shared" si="61"/>
        <v>10384.299999999999</v>
      </c>
      <c r="J390" s="232"/>
      <c r="K390" s="232">
        <f t="shared" si="61"/>
        <v>10384.299999999999</v>
      </c>
      <c r="L390" s="232">
        <f t="shared" si="61"/>
        <v>11178.1</v>
      </c>
      <c r="M390" s="232"/>
      <c r="N390" s="232">
        <f t="shared" si="61"/>
        <v>11178.1</v>
      </c>
    </row>
    <row r="391" spans="1:15" ht="25.5" x14ac:dyDescent="0.25">
      <c r="A391" s="234"/>
      <c r="B391" s="235"/>
      <c r="C391" s="236" t="s">
        <v>260</v>
      </c>
      <c r="D391" s="235"/>
      <c r="E391" s="305" t="s">
        <v>261</v>
      </c>
      <c r="F391" s="238">
        <f>F401+F439+F392</f>
        <v>25827.574000000001</v>
      </c>
      <c r="G391" s="238">
        <f>G401+G439+G392</f>
        <v>-1987.8000000000002</v>
      </c>
      <c r="H391" s="238">
        <f>H401+H439+H392</f>
        <v>23839.817000000003</v>
      </c>
      <c r="I391" s="238">
        <f>I401+I439+I392</f>
        <v>10384.299999999999</v>
      </c>
      <c r="J391" s="238"/>
      <c r="K391" s="238">
        <f>K401+K439+K392</f>
        <v>10384.299999999999</v>
      </c>
      <c r="L391" s="238">
        <f>L401+L439+L392</f>
        <v>11178.1</v>
      </c>
      <c r="M391" s="238"/>
      <c r="N391" s="238">
        <f>N401+N439+N392</f>
        <v>11178.1</v>
      </c>
    </row>
    <row r="392" spans="1:15" ht="32.25" customHeight="1" x14ac:dyDescent="0.25">
      <c r="A392" s="294"/>
      <c r="B392" s="287"/>
      <c r="C392" s="318" t="s">
        <v>262</v>
      </c>
      <c r="D392" s="319"/>
      <c r="E392" s="320" t="s">
        <v>263</v>
      </c>
      <c r="F392" s="321">
        <f t="shared" ref="F392:N392" si="62">F393</f>
        <v>1117.4000000000001</v>
      </c>
      <c r="G392" s="321"/>
      <c r="H392" s="321">
        <f t="shared" si="62"/>
        <v>1117.4000000000001</v>
      </c>
      <c r="I392" s="321">
        <f t="shared" si="62"/>
        <v>1148.7</v>
      </c>
      <c r="J392" s="321"/>
      <c r="K392" s="321">
        <f t="shared" si="62"/>
        <v>1148.7</v>
      </c>
      <c r="L392" s="321">
        <f t="shared" si="62"/>
        <v>1241.9000000000001</v>
      </c>
      <c r="M392" s="321"/>
      <c r="N392" s="321">
        <f t="shared" si="62"/>
        <v>1241.9000000000001</v>
      </c>
      <c r="O392" s="44"/>
    </row>
    <row r="393" spans="1:15" ht="39" x14ac:dyDescent="0.25">
      <c r="A393" s="244"/>
      <c r="B393" s="34"/>
      <c r="C393" s="302" t="s">
        <v>264</v>
      </c>
      <c r="D393" s="303"/>
      <c r="E393" s="316" t="s">
        <v>265</v>
      </c>
      <c r="F393" s="322">
        <f>F396</f>
        <v>1117.4000000000001</v>
      </c>
      <c r="G393" s="322"/>
      <c r="H393" s="322">
        <f>H396</f>
        <v>1117.4000000000001</v>
      </c>
      <c r="I393" s="322">
        <f>I396</f>
        <v>1148.7</v>
      </c>
      <c r="J393" s="322"/>
      <c r="K393" s="322">
        <f>K396</f>
        <v>1148.7</v>
      </c>
      <c r="L393" s="322">
        <f>L396</f>
        <v>1241.9000000000001</v>
      </c>
      <c r="M393" s="322"/>
      <c r="N393" s="322">
        <f>N396</f>
        <v>1241.9000000000001</v>
      </c>
      <c r="O393" s="44"/>
    </row>
    <row r="394" spans="1:15" ht="25.5" x14ac:dyDescent="0.25">
      <c r="A394" s="225"/>
      <c r="B394" s="27"/>
      <c r="C394" s="313" t="s">
        <v>1062</v>
      </c>
      <c r="D394" s="9"/>
      <c r="E394" s="28" t="s">
        <v>1033</v>
      </c>
      <c r="F394" s="38">
        <f>F396</f>
        <v>1117.4000000000001</v>
      </c>
      <c r="G394" s="38"/>
      <c r="H394" s="38">
        <f>H396</f>
        <v>1117.4000000000001</v>
      </c>
      <c r="I394" s="38">
        <f>I396</f>
        <v>1148.7</v>
      </c>
      <c r="J394" s="376"/>
      <c r="K394" s="38">
        <f>K396</f>
        <v>1148.7</v>
      </c>
      <c r="L394" s="38">
        <f>L396</f>
        <v>1241.9000000000001</v>
      </c>
      <c r="M394" s="376"/>
      <c r="N394" s="38">
        <f>N396</f>
        <v>1241.9000000000001</v>
      </c>
      <c r="O394" s="44"/>
    </row>
    <row r="395" spans="1:15" x14ac:dyDescent="0.25">
      <c r="A395" s="225"/>
      <c r="B395" s="27"/>
      <c r="C395" s="259"/>
      <c r="D395" s="32"/>
      <c r="E395" s="6" t="s">
        <v>1</v>
      </c>
      <c r="F395" s="38"/>
      <c r="G395" s="38"/>
      <c r="H395" s="38"/>
      <c r="I395" s="38"/>
      <c r="J395" s="376"/>
      <c r="K395" s="38"/>
      <c r="L395" s="376"/>
      <c r="M395" s="376"/>
      <c r="N395" s="376"/>
      <c r="O395" s="44"/>
    </row>
    <row r="396" spans="1:15" s="384" customFormat="1" x14ac:dyDescent="0.25">
      <c r="A396" s="377"/>
      <c r="B396" s="378"/>
      <c r="C396" s="379"/>
      <c r="D396" s="380"/>
      <c r="E396" s="381" t="s">
        <v>1035</v>
      </c>
      <c r="F396" s="382">
        <f>F398+F399+F400</f>
        <v>1117.4000000000001</v>
      </c>
      <c r="G396" s="382"/>
      <c r="H396" s="382">
        <f>H398+H399+H400</f>
        <v>1117.4000000000001</v>
      </c>
      <c r="I396" s="382">
        <f>I398+I399+I400</f>
        <v>1148.7</v>
      </c>
      <c r="J396" s="383"/>
      <c r="K396" s="382">
        <f>K398+K399+K400</f>
        <v>1148.7</v>
      </c>
      <c r="L396" s="383">
        <f>L398+L399+L400</f>
        <v>1241.9000000000001</v>
      </c>
      <c r="M396" s="383"/>
      <c r="N396" s="383">
        <f>N398+N399+N400</f>
        <v>1241.9000000000001</v>
      </c>
    </row>
    <row r="397" spans="1:15" ht="26.25" x14ac:dyDescent="0.25">
      <c r="A397" s="229"/>
      <c r="B397" s="7"/>
      <c r="C397" s="313"/>
      <c r="D397" s="14" t="s">
        <v>17</v>
      </c>
      <c r="E397" s="4" t="s">
        <v>18</v>
      </c>
      <c r="F397" s="38">
        <f>F398+F399+F400</f>
        <v>1117.4000000000001</v>
      </c>
      <c r="G397" s="38"/>
      <c r="H397" s="38">
        <f>H398+H399+H400</f>
        <v>1117.4000000000001</v>
      </c>
      <c r="I397" s="38">
        <f>I398+I399+I400</f>
        <v>1148.7</v>
      </c>
      <c r="J397" s="38"/>
      <c r="K397" s="38">
        <f>K398+K399+K400</f>
        <v>1148.7</v>
      </c>
      <c r="L397" s="38">
        <f>L398+L399+L400</f>
        <v>1241.9000000000001</v>
      </c>
      <c r="M397" s="38"/>
      <c r="N397" s="38">
        <f>N398+N399+N400</f>
        <v>1241.9000000000001</v>
      </c>
    </row>
    <row r="398" spans="1:15" x14ac:dyDescent="0.25">
      <c r="A398" s="229"/>
      <c r="B398" s="7"/>
      <c r="C398" s="313"/>
      <c r="D398" s="9"/>
      <c r="E398" s="28" t="s">
        <v>266</v>
      </c>
      <c r="F398" s="160">
        <v>743.1</v>
      </c>
      <c r="G398" s="160"/>
      <c r="H398" s="160">
        <v>743.1</v>
      </c>
      <c r="I398" s="38">
        <v>763.9</v>
      </c>
      <c r="J398" s="38"/>
      <c r="K398" s="38">
        <v>763.9</v>
      </c>
      <c r="L398" s="38">
        <v>825.8</v>
      </c>
      <c r="M398" s="38"/>
      <c r="N398" s="38">
        <v>825.8</v>
      </c>
    </row>
    <row r="399" spans="1:15" x14ac:dyDescent="0.25">
      <c r="A399" s="229"/>
      <c r="B399" s="7"/>
      <c r="C399" s="313"/>
      <c r="D399" s="9"/>
      <c r="E399" s="28" t="s">
        <v>255</v>
      </c>
      <c r="F399" s="160">
        <v>39.1</v>
      </c>
      <c r="G399" s="160"/>
      <c r="H399" s="160">
        <v>39.1</v>
      </c>
      <c r="I399" s="38">
        <v>40.200000000000003</v>
      </c>
      <c r="J399" s="38"/>
      <c r="K399" s="38">
        <v>40.200000000000003</v>
      </c>
      <c r="L399" s="38">
        <v>43.5</v>
      </c>
      <c r="M399" s="38"/>
      <c r="N399" s="38">
        <v>43.5</v>
      </c>
    </row>
    <row r="400" spans="1:15" x14ac:dyDescent="0.25">
      <c r="A400" s="229"/>
      <c r="B400" s="7"/>
      <c r="C400" s="313"/>
      <c r="D400" s="9"/>
      <c r="E400" s="30" t="s">
        <v>192</v>
      </c>
      <c r="F400" s="160">
        <v>335.2</v>
      </c>
      <c r="G400" s="160"/>
      <c r="H400" s="160">
        <v>335.2</v>
      </c>
      <c r="I400" s="38">
        <v>344.6</v>
      </c>
      <c r="J400" s="38"/>
      <c r="K400" s="38">
        <v>344.6</v>
      </c>
      <c r="L400" s="38">
        <v>372.6</v>
      </c>
      <c r="M400" s="38"/>
      <c r="N400" s="38">
        <v>372.6</v>
      </c>
    </row>
    <row r="401" spans="1:14" ht="25.5" x14ac:dyDescent="0.25">
      <c r="A401" s="286"/>
      <c r="B401" s="287"/>
      <c r="C401" s="288" t="s">
        <v>268</v>
      </c>
      <c r="D401" s="287"/>
      <c r="E401" s="289" t="s">
        <v>269</v>
      </c>
      <c r="F401" s="290">
        <f>F402+F407+F426</f>
        <v>15721.040999999999</v>
      </c>
      <c r="G401" s="290">
        <f>G402+G407+G426</f>
        <v>-1987.8000000000002</v>
      </c>
      <c r="H401" s="290">
        <f>H402+H407+H426</f>
        <v>13733.284</v>
      </c>
      <c r="I401" s="290">
        <f>I402+I407+I426</f>
        <v>0</v>
      </c>
      <c r="J401" s="290"/>
      <c r="K401" s="290">
        <f>K402+K407+K426</f>
        <v>0</v>
      </c>
      <c r="L401" s="290">
        <f>L402+L407+L426</f>
        <v>0</v>
      </c>
      <c r="M401" s="290"/>
      <c r="N401" s="290">
        <f>N402+N407+N426</f>
        <v>0</v>
      </c>
    </row>
    <row r="402" spans="1:14" ht="38.25" x14ac:dyDescent="0.25">
      <c r="A402" s="244"/>
      <c r="B402" s="34"/>
      <c r="C402" s="245" t="s">
        <v>270</v>
      </c>
      <c r="D402" s="34"/>
      <c r="E402" s="253" t="s">
        <v>271</v>
      </c>
      <c r="F402" s="247">
        <f t="shared" ref="F402:N403" si="63">F403</f>
        <v>1120.5</v>
      </c>
      <c r="G402" s="247">
        <f t="shared" ref="F402:H403" si="64">G403</f>
        <v>0</v>
      </c>
      <c r="H402" s="247">
        <f t="shared" si="64"/>
        <v>1120.5</v>
      </c>
      <c r="I402" s="247">
        <f t="shared" si="63"/>
        <v>0</v>
      </c>
      <c r="J402" s="247"/>
      <c r="K402" s="247">
        <f t="shared" si="63"/>
        <v>0</v>
      </c>
      <c r="L402" s="247">
        <f t="shared" si="63"/>
        <v>0</v>
      </c>
      <c r="M402" s="247"/>
      <c r="N402" s="247">
        <f t="shared" si="63"/>
        <v>0</v>
      </c>
    </row>
    <row r="403" spans="1:14" ht="25.5" x14ac:dyDescent="0.25">
      <c r="A403" s="229"/>
      <c r="B403" s="7"/>
      <c r="C403" s="248" t="s">
        <v>272</v>
      </c>
      <c r="D403" s="7"/>
      <c r="E403" s="30" t="s">
        <v>885</v>
      </c>
      <c r="F403" s="29">
        <f t="shared" si="64"/>
        <v>1120.5</v>
      </c>
      <c r="G403" s="29">
        <f t="shared" si="64"/>
        <v>0</v>
      </c>
      <c r="H403" s="29">
        <f t="shared" si="64"/>
        <v>1120.5</v>
      </c>
      <c r="I403" s="29">
        <f t="shared" si="63"/>
        <v>0</v>
      </c>
      <c r="J403" s="29"/>
      <c r="K403" s="29">
        <f t="shared" si="63"/>
        <v>0</v>
      </c>
      <c r="L403" s="29">
        <f t="shared" si="63"/>
        <v>0</v>
      </c>
      <c r="M403" s="29"/>
      <c r="N403" s="29">
        <f t="shared" si="63"/>
        <v>0</v>
      </c>
    </row>
    <row r="404" spans="1:14" ht="25.5" x14ac:dyDescent="0.25">
      <c r="A404" s="229"/>
      <c r="B404" s="7"/>
      <c r="C404" s="230"/>
      <c r="D404" s="27" t="s">
        <v>17</v>
      </c>
      <c r="E404" s="28" t="s">
        <v>18</v>
      </c>
      <c r="F404" s="29">
        <f>F406+F405</f>
        <v>1120.5</v>
      </c>
      <c r="G404" s="29">
        <f>G406+G405</f>
        <v>0</v>
      </c>
      <c r="H404" s="29">
        <f>H406+H405</f>
        <v>1120.5</v>
      </c>
      <c r="I404" s="29">
        <v>0</v>
      </c>
      <c r="J404" s="29"/>
      <c r="K404" s="29">
        <v>0</v>
      </c>
      <c r="L404" s="29">
        <v>0</v>
      </c>
      <c r="M404" s="29"/>
      <c r="N404" s="29">
        <v>0</v>
      </c>
    </row>
    <row r="405" spans="1:14" x14ac:dyDescent="0.25">
      <c r="A405" s="229"/>
      <c r="B405" s="7"/>
      <c r="C405" s="230"/>
      <c r="D405" s="27"/>
      <c r="E405" s="28" t="s">
        <v>1172</v>
      </c>
      <c r="F405" s="29">
        <v>120.5</v>
      </c>
      <c r="G405" s="29"/>
      <c r="H405" s="29">
        <v>120.5</v>
      </c>
      <c r="I405" s="29"/>
      <c r="J405" s="29"/>
      <c r="K405" s="29"/>
      <c r="L405" s="29"/>
      <c r="M405" s="29"/>
      <c r="N405" s="29"/>
    </row>
    <row r="406" spans="1:14" x14ac:dyDescent="0.25">
      <c r="A406" s="229"/>
      <c r="B406" s="7"/>
      <c r="C406" s="230"/>
      <c r="D406" s="27"/>
      <c r="E406" s="30" t="s">
        <v>192</v>
      </c>
      <c r="F406" s="29">
        <v>1000</v>
      </c>
      <c r="G406" s="29"/>
      <c r="H406" s="29">
        <v>1000</v>
      </c>
      <c r="I406" s="29"/>
      <c r="J406" s="29"/>
      <c r="K406" s="29">
        <v>0</v>
      </c>
      <c r="L406" s="29"/>
      <c r="M406" s="29"/>
      <c r="N406" s="29">
        <v>0</v>
      </c>
    </row>
    <row r="407" spans="1:14" ht="25.5" x14ac:dyDescent="0.25">
      <c r="A407" s="244"/>
      <c r="B407" s="34"/>
      <c r="C407" s="245" t="s">
        <v>273</v>
      </c>
      <c r="D407" s="34"/>
      <c r="E407" s="253" t="s">
        <v>274</v>
      </c>
      <c r="F407" s="247">
        <f>F408+F420+F424+F416+F418+F412</f>
        <v>10047.56</v>
      </c>
      <c r="G407" s="247">
        <f>G408+G420+G424+G416+G418+G412</f>
        <v>-598.6</v>
      </c>
      <c r="H407" s="247">
        <f>H408+H420+H424+H416+H418+H412</f>
        <v>9448.9599999999991</v>
      </c>
      <c r="I407" s="247">
        <f>I408+I420</f>
        <v>0</v>
      </c>
      <c r="J407" s="247"/>
      <c r="K407" s="247">
        <f>K408+K420</f>
        <v>0</v>
      </c>
      <c r="L407" s="247">
        <f>L408+L420</f>
        <v>0</v>
      </c>
      <c r="M407" s="247"/>
      <c r="N407" s="247">
        <f>N408+N420</f>
        <v>0</v>
      </c>
    </row>
    <row r="408" spans="1:14" x14ac:dyDescent="0.25">
      <c r="A408" s="229"/>
      <c r="B408" s="10"/>
      <c r="C408" s="313" t="s">
        <v>275</v>
      </c>
      <c r="D408" s="10"/>
      <c r="E408" s="30" t="s">
        <v>886</v>
      </c>
      <c r="F408" s="29">
        <f>F409</f>
        <v>545.86</v>
      </c>
      <c r="G408" s="182">
        <f>G411+G410</f>
        <v>171.5</v>
      </c>
      <c r="H408" s="29">
        <f>H409</f>
        <v>717.36</v>
      </c>
      <c r="I408" s="29">
        <f>I409</f>
        <v>0</v>
      </c>
      <c r="J408" s="29"/>
      <c r="K408" s="29">
        <f>K409</f>
        <v>0</v>
      </c>
      <c r="L408" s="29">
        <f>L409</f>
        <v>0</v>
      </c>
      <c r="M408" s="29"/>
      <c r="N408" s="29">
        <f>N409</f>
        <v>0</v>
      </c>
    </row>
    <row r="409" spans="1:14" ht="25.5" x14ac:dyDescent="0.25">
      <c r="A409" s="229"/>
      <c r="B409" s="10"/>
      <c r="C409" s="314"/>
      <c r="D409" s="9" t="s">
        <v>17</v>
      </c>
      <c r="E409" s="28" t="s">
        <v>18</v>
      </c>
      <c r="F409" s="29">
        <f>F410+F411</f>
        <v>545.86</v>
      </c>
      <c r="G409" s="182">
        <f>SUM(G410:G411)</f>
        <v>171.5</v>
      </c>
      <c r="H409" s="29">
        <f>H410+H411</f>
        <v>717.36</v>
      </c>
      <c r="I409" s="29">
        <v>0</v>
      </c>
      <c r="J409" s="29"/>
      <c r="K409" s="29">
        <v>0</v>
      </c>
      <c r="L409" s="8">
        <f>L410+L411</f>
        <v>0</v>
      </c>
      <c r="M409" s="29"/>
      <c r="N409" s="8">
        <f>N410+N411</f>
        <v>0</v>
      </c>
    </row>
    <row r="410" spans="1:14" x14ac:dyDescent="0.25">
      <c r="A410" s="229"/>
      <c r="B410" s="10"/>
      <c r="C410" s="313"/>
      <c r="D410" s="10"/>
      <c r="E410" s="28" t="s">
        <v>255</v>
      </c>
      <c r="F410" s="29">
        <v>409.4</v>
      </c>
      <c r="G410" s="182">
        <v>128.6</v>
      </c>
      <c r="H410" s="29">
        <f>F410+G410</f>
        <v>538</v>
      </c>
      <c r="I410" s="29">
        <v>0</v>
      </c>
      <c r="J410" s="29"/>
      <c r="K410" s="29">
        <v>0</v>
      </c>
      <c r="L410" s="8">
        <v>0</v>
      </c>
      <c r="M410" s="29"/>
      <c r="N410" s="8">
        <v>0</v>
      </c>
    </row>
    <row r="411" spans="1:14" x14ac:dyDescent="0.25">
      <c r="A411" s="229"/>
      <c r="B411" s="10"/>
      <c r="C411" s="313"/>
      <c r="D411" s="10"/>
      <c r="E411" s="30" t="s">
        <v>192</v>
      </c>
      <c r="F411" s="29">
        <v>136.46</v>
      </c>
      <c r="G411" s="182">
        <v>42.9</v>
      </c>
      <c r="H411" s="29">
        <f>F411+G411</f>
        <v>179.36</v>
      </c>
      <c r="I411" s="29">
        <v>0</v>
      </c>
      <c r="J411" s="29"/>
      <c r="K411" s="29">
        <v>0</v>
      </c>
      <c r="L411" s="8">
        <v>0</v>
      </c>
      <c r="M411" s="29"/>
      <c r="N411" s="8">
        <v>0</v>
      </c>
    </row>
    <row r="412" spans="1:14" ht="39" x14ac:dyDescent="0.25">
      <c r="A412" s="229"/>
      <c r="B412" s="10"/>
      <c r="C412" s="313" t="s">
        <v>1068</v>
      </c>
      <c r="D412" s="10"/>
      <c r="E412" s="194" t="s">
        <v>276</v>
      </c>
      <c r="F412" s="160">
        <v>1200</v>
      </c>
      <c r="G412" s="160">
        <f>G413</f>
        <v>0</v>
      </c>
      <c r="H412" s="160">
        <f>H413</f>
        <v>1200</v>
      </c>
      <c r="I412" s="29">
        <f>I413</f>
        <v>0</v>
      </c>
      <c r="J412" s="29"/>
      <c r="K412" s="29">
        <f>K413</f>
        <v>0</v>
      </c>
      <c r="L412" s="29">
        <f>L413</f>
        <v>0</v>
      </c>
      <c r="M412" s="29"/>
      <c r="N412" s="29">
        <f>N413</f>
        <v>0</v>
      </c>
    </row>
    <row r="413" spans="1:14" ht="26.25" x14ac:dyDescent="0.25">
      <c r="A413" s="229"/>
      <c r="B413" s="10"/>
      <c r="C413" s="314"/>
      <c r="D413" s="9" t="s">
        <v>17</v>
      </c>
      <c r="E413" s="194" t="s">
        <v>18</v>
      </c>
      <c r="F413" s="160">
        <v>1200</v>
      </c>
      <c r="G413" s="160">
        <f>G414+G415</f>
        <v>0</v>
      </c>
      <c r="H413" s="160">
        <f>H414+H415</f>
        <v>1200</v>
      </c>
      <c r="I413" s="29">
        <v>0</v>
      </c>
      <c r="J413" s="29"/>
      <c r="K413" s="29">
        <v>0</v>
      </c>
      <c r="L413" s="8">
        <f>L414+L415</f>
        <v>0</v>
      </c>
      <c r="M413" s="29"/>
      <c r="N413" s="8">
        <f>N414+N415</f>
        <v>0</v>
      </c>
    </row>
    <row r="414" spans="1:14" x14ac:dyDescent="0.25">
      <c r="A414" s="229"/>
      <c r="B414" s="10"/>
      <c r="C414" s="313"/>
      <c r="D414" s="10"/>
      <c r="E414" s="205" t="s">
        <v>191</v>
      </c>
      <c r="F414" s="160">
        <v>900</v>
      </c>
      <c r="G414" s="160"/>
      <c r="H414" s="160">
        <v>900</v>
      </c>
      <c r="I414" s="29">
        <v>0</v>
      </c>
      <c r="J414" s="29"/>
      <c r="K414" s="29">
        <v>0</v>
      </c>
      <c r="L414" s="8">
        <v>0</v>
      </c>
      <c r="M414" s="29"/>
      <c r="N414" s="8">
        <v>0</v>
      </c>
    </row>
    <row r="415" spans="1:14" x14ac:dyDescent="0.25">
      <c r="A415" s="229"/>
      <c r="B415" s="10"/>
      <c r="C415" s="313"/>
      <c r="D415" s="10"/>
      <c r="E415" s="205" t="s">
        <v>192</v>
      </c>
      <c r="F415" s="160">
        <v>300</v>
      </c>
      <c r="G415" s="160"/>
      <c r="H415" s="160">
        <v>300</v>
      </c>
      <c r="I415" s="29">
        <v>0</v>
      </c>
      <c r="J415" s="29"/>
      <c r="K415" s="29">
        <v>0</v>
      </c>
      <c r="L415" s="8">
        <v>0</v>
      </c>
      <c r="M415" s="29"/>
      <c r="N415" s="8">
        <v>0</v>
      </c>
    </row>
    <row r="416" spans="1:14" x14ac:dyDescent="0.25">
      <c r="A416" s="229"/>
      <c r="B416" s="10"/>
      <c r="C416" s="313" t="s">
        <v>503</v>
      </c>
      <c r="D416" s="9"/>
      <c r="E416" s="28" t="s">
        <v>887</v>
      </c>
      <c r="F416" s="8">
        <f>F417</f>
        <v>2691.6</v>
      </c>
      <c r="G416" s="8"/>
      <c r="H416" s="8">
        <f>H417</f>
        <v>2691.6</v>
      </c>
      <c r="I416" s="8">
        <v>0</v>
      </c>
      <c r="J416" s="8"/>
      <c r="K416" s="8">
        <v>0</v>
      </c>
      <c r="L416" s="8">
        <v>0</v>
      </c>
      <c r="M416" s="8"/>
      <c r="N416" s="8">
        <v>0</v>
      </c>
    </row>
    <row r="417" spans="1:14" ht="25.5" x14ac:dyDescent="0.25">
      <c r="A417" s="229"/>
      <c r="B417" s="10"/>
      <c r="C417" s="314"/>
      <c r="D417" s="9" t="s">
        <v>17</v>
      </c>
      <c r="E417" s="28" t="s">
        <v>18</v>
      </c>
      <c r="F417" s="8">
        <v>2691.6</v>
      </c>
      <c r="G417" s="8"/>
      <c r="H417" s="8">
        <v>2691.6</v>
      </c>
      <c r="I417" s="8">
        <v>0</v>
      </c>
      <c r="J417" s="8"/>
      <c r="K417" s="8">
        <v>0</v>
      </c>
      <c r="L417" s="8">
        <v>0</v>
      </c>
      <c r="M417" s="8"/>
      <c r="N417" s="8">
        <v>0</v>
      </c>
    </row>
    <row r="418" spans="1:14" ht="25.5" x14ac:dyDescent="0.25">
      <c r="A418" s="229"/>
      <c r="B418" s="10"/>
      <c r="C418" s="313" t="s">
        <v>727</v>
      </c>
      <c r="D418" s="9"/>
      <c r="E418" s="28" t="s">
        <v>1155</v>
      </c>
      <c r="F418" s="8">
        <f>F419</f>
        <v>2264</v>
      </c>
      <c r="G418" s="8">
        <f>G419</f>
        <v>-770.1</v>
      </c>
      <c r="H418" s="8">
        <f>H419</f>
        <v>1493.9</v>
      </c>
      <c r="I418" s="8">
        <v>0</v>
      </c>
      <c r="J418" s="8"/>
      <c r="K418" s="8">
        <v>0</v>
      </c>
      <c r="L418" s="8">
        <v>0</v>
      </c>
      <c r="M418" s="8"/>
      <c r="N418" s="8">
        <v>0</v>
      </c>
    </row>
    <row r="419" spans="1:14" ht="25.5" x14ac:dyDescent="0.25">
      <c r="A419" s="229"/>
      <c r="B419" s="10"/>
      <c r="C419" s="314"/>
      <c r="D419" s="9" t="s">
        <v>17</v>
      </c>
      <c r="E419" s="28" t="s">
        <v>18</v>
      </c>
      <c r="F419" s="8">
        <v>2264</v>
      </c>
      <c r="G419" s="8">
        <v>-770.1</v>
      </c>
      <c r="H419" s="8">
        <f>SUM(F419:G419)</f>
        <v>1493.9</v>
      </c>
      <c r="I419" s="8">
        <v>0</v>
      </c>
      <c r="J419" s="8"/>
      <c r="K419" s="8">
        <v>0</v>
      </c>
      <c r="L419" s="8">
        <v>0</v>
      </c>
      <c r="M419" s="8"/>
      <c r="N419" s="8">
        <v>0</v>
      </c>
    </row>
    <row r="420" spans="1:14" ht="26.25" x14ac:dyDescent="0.25">
      <c r="A420" s="229"/>
      <c r="B420" s="10"/>
      <c r="C420" s="32" t="s">
        <v>793</v>
      </c>
      <c r="D420" s="15"/>
      <c r="E420" s="13" t="s">
        <v>786</v>
      </c>
      <c r="F420" s="29">
        <f>F421</f>
        <v>2746.1</v>
      </c>
      <c r="G420" s="29">
        <f>G421</f>
        <v>0</v>
      </c>
      <c r="H420" s="29">
        <f>H421</f>
        <v>2746.1</v>
      </c>
      <c r="I420" s="29">
        <f>I421</f>
        <v>0</v>
      </c>
      <c r="J420" s="29"/>
      <c r="K420" s="29">
        <f>K421</f>
        <v>0</v>
      </c>
      <c r="L420" s="29">
        <f>L421</f>
        <v>0</v>
      </c>
      <c r="M420" s="29"/>
      <c r="N420" s="29">
        <f>N421</f>
        <v>0</v>
      </c>
    </row>
    <row r="421" spans="1:14" ht="25.5" x14ac:dyDescent="0.25">
      <c r="A421" s="229"/>
      <c r="B421" s="10"/>
      <c r="C421" s="230"/>
      <c r="D421" s="9" t="s">
        <v>17</v>
      </c>
      <c r="E421" s="28" t="s">
        <v>18</v>
      </c>
      <c r="F421" s="8">
        <f>SUM(F422:F423)</f>
        <v>2746.1</v>
      </c>
      <c r="G421" s="8">
        <f>SUM(G422:G423)</f>
        <v>0</v>
      </c>
      <c r="H421" s="8">
        <f>SUM(H422:H423)</f>
        <v>2746.1</v>
      </c>
      <c r="I421" s="8">
        <v>0</v>
      </c>
      <c r="J421" s="8"/>
      <c r="K421" s="8">
        <v>0</v>
      </c>
      <c r="L421" s="8">
        <v>0</v>
      </c>
      <c r="M421" s="8"/>
      <c r="N421" s="8">
        <v>0</v>
      </c>
    </row>
    <row r="422" spans="1:14" x14ac:dyDescent="0.25">
      <c r="A422" s="229"/>
      <c r="B422" s="10"/>
      <c r="C422" s="230"/>
      <c r="D422" s="9"/>
      <c r="E422" s="205" t="s">
        <v>192</v>
      </c>
      <c r="F422" s="8">
        <v>1746.1</v>
      </c>
      <c r="G422" s="8"/>
      <c r="H422" s="8">
        <v>1746.1</v>
      </c>
      <c r="I422" s="8"/>
      <c r="J422" s="8"/>
      <c r="K422" s="8">
        <v>0</v>
      </c>
      <c r="L422" s="8"/>
      <c r="M422" s="8"/>
      <c r="N422" s="8">
        <v>0</v>
      </c>
    </row>
    <row r="423" spans="1:14" x14ac:dyDescent="0.25">
      <c r="A423" s="229"/>
      <c r="B423" s="10"/>
      <c r="C423" s="230"/>
      <c r="D423" s="9"/>
      <c r="E423" s="159" t="s">
        <v>1149</v>
      </c>
      <c r="F423" s="8">
        <v>1000</v>
      </c>
      <c r="G423" s="8"/>
      <c r="H423" s="8">
        <v>1000</v>
      </c>
      <c r="I423" s="8"/>
      <c r="J423" s="8"/>
      <c r="K423" s="8">
        <v>0</v>
      </c>
      <c r="L423" s="8"/>
      <c r="M423" s="8"/>
      <c r="N423" s="8">
        <v>0</v>
      </c>
    </row>
    <row r="424" spans="1:14" ht="39" x14ac:dyDescent="0.25">
      <c r="A424" s="229"/>
      <c r="B424" s="10"/>
      <c r="C424" s="32" t="s">
        <v>794</v>
      </c>
      <c r="D424" s="14"/>
      <c r="E424" s="194" t="s">
        <v>1069</v>
      </c>
      <c r="F424" s="29">
        <f>F425</f>
        <v>600</v>
      </c>
      <c r="G424" s="29"/>
      <c r="H424" s="29">
        <f>H425</f>
        <v>600</v>
      </c>
      <c r="I424" s="8">
        <v>0</v>
      </c>
      <c r="J424" s="8"/>
      <c r="K424" s="8">
        <v>0</v>
      </c>
      <c r="L424" s="8">
        <v>0</v>
      </c>
      <c r="M424" s="8"/>
      <c r="N424" s="8">
        <v>0</v>
      </c>
    </row>
    <row r="425" spans="1:14" ht="26.25" x14ac:dyDescent="0.25">
      <c r="A425" s="229"/>
      <c r="B425" s="10"/>
      <c r="C425" s="15"/>
      <c r="D425" s="14" t="s">
        <v>17</v>
      </c>
      <c r="E425" s="4" t="s">
        <v>18</v>
      </c>
      <c r="F425" s="29">
        <v>600</v>
      </c>
      <c r="G425" s="29"/>
      <c r="H425" s="29">
        <v>600</v>
      </c>
      <c r="I425" s="8">
        <v>0</v>
      </c>
      <c r="J425" s="8"/>
      <c r="K425" s="8">
        <v>0</v>
      </c>
      <c r="L425" s="8">
        <v>0</v>
      </c>
      <c r="M425" s="8"/>
      <c r="N425" s="8">
        <v>0</v>
      </c>
    </row>
    <row r="426" spans="1:14" x14ac:dyDescent="0.25">
      <c r="A426" s="244"/>
      <c r="B426" s="34"/>
      <c r="C426" s="245" t="s">
        <v>277</v>
      </c>
      <c r="D426" s="255"/>
      <c r="E426" s="253" t="s">
        <v>278</v>
      </c>
      <c r="F426" s="247">
        <f>F427+F435+F429+F437</f>
        <v>4552.9809999999998</v>
      </c>
      <c r="G426" s="247">
        <f>G427+G429+G437</f>
        <v>-1389.2</v>
      </c>
      <c r="H426" s="247">
        <f>H427+H435+H429+H437</f>
        <v>3163.8240000000001</v>
      </c>
      <c r="I426" s="247">
        <f>I427+I435</f>
        <v>0</v>
      </c>
      <c r="J426" s="247"/>
      <c r="K426" s="247">
        <f>K427+K435</f>
        <v>0</v>
      </c>
      <c r="L426" s="247">
        <f>L427+L435</f>
        <v>0</v>
      </c>
      <c r="M426" s="247"/>
      <c r="N426" s="247">
        <f>N427+N435</f>
        <v>0</v>
      </c>
    </row>
    <row r="427" spans="1:14" x14ac:dyDescent="0.25">
      <c r="A427" s="229"/>
      <c r="B427" s="10"/>
      <c r="C427" s="313" t="s">
        <v>279</v>
      </c>
      <c r="D427" s="10"/>
      <c r="E427" s="28" t="s">
        <v>280</v>
      </c>
      <c r="F427" s="439">
        <f>F428</f>
        <v>0</v>
      </c>
      <c r="G427" s="439"/>
      <c r="H427" s="439">
        <f>H428</f>
        <v>0</v>
      </c>
      <c r="I427" s="439">
        <f>I428</f>
        <v>0</v>
      </c>
      <c r="J427" s="439"/>
      <c r="K427" s="439">
        <f>K428</f>
        <v>0</v>
      </c>
      <c r="L427" s="439">
        <f>L428</f>
        <v>0</v>
      </c>
      <c r="M427" s="439"/>
      <c r="N427" s="439">
        <f>N428</f>
        <v>0</v>
      </c>
    </row>
    <row r="428" spans="1:14" ht="25.5" x14ac:dyDescent="0.25">
      <c r="A428" s="229"/>
      <c r="B428" s="10"/>
      <c r="C428" s="314"/>
      <c r="D428" s="9" t="s">
        <v>17</v>
      </c>
      <c r="E428" s="28" t="s">
        <v>18</v>
      </c>
      <c r="F428" s="439">
        <v>0</v>
      </c>
      <c r="G428" s="182"/>
      <c r="H428" s="439">
        <f>SUM(F428:G428)</f>
        <v>0</v>
      </c>
      <c r="I428" s="38">
        <v>0</v>
      </c>
      <c r="J428" s="38"/>
      <c r="K428" s="38">
        <v>0</v>
      </c>
      <c r="L428" s="439">
        <v>0</v>
      </c>
      <c r="M428" s="38"/>
      <c r="N428" s="439">
        <v>0</v>
      </c>
    </row>
    <row r="429" spans="1:14" ht="39" x14ac:dyDescent="0.25">
      <c r="A429" s="229"/>
      <c r="B429" s="10"/>
      <c r="C429" s="157" t="s">
        <v>1129</v>
      </c>
      <c r="D429" s="193"/>
      <c r="E429" s="194" t="s">
        <v>1130</v>
      </c>
      <c r="F429" s="439">
        <v>2982.9810000000002</v>
      </c>
      <c r="G429" s="182">
        <f>G433</f>
        <v>-1389.2</v>
      </c>
      <c r="H429" s="182">
        <f>H430+H433</f>
        <v>1593.8240000000001</v>
      </c>
      <c r="I429" s="38"/>
      <c r="J429" s="38"/>
      <c r="K429" s="38">
        <v>0</v>
      </c>
      <c r="L429" s="439"/>
      <c r="M429" s="38"/>
      <c r="N429" s="439">
        <v>0</v>
      </c>
    </row>
    <row r="430" spans="1:14" ht="26.25" x14ac:dyDescent="0.25">
      <c r="A430" s="229"/>
      <c r="B430" s="10"/>
      <c r="C430" s="158"/>
      <c r="D430" s="193" t="s">
        <v>17</v>
      </c>
      <c r="E430" s="194" t="s">
        <v>18</v>
      </c>
      <c r="F430" s="436">
        <v>1593.8240000000001</v>
      </c>
      <c r="G430" s="437"/>
      <c r="H430" s="182">
        <f>H431+H432</f>
        <v>1593.8240000000001</v>
      </c>
      <c r="I430" s="29"/>
      <c r="J430" s="29"/>
      <c r="K430" s="29">
        <v>0</v>
      </c>
      <c r="L430" s="8"/>
      <c r="M430" s="29"/>
      <c r="N430" s="8">
        <v>0</v>
      </c>
    </row>
    <row r="431" spans="1:14" x14ac:dyDescent="0.25">
      <c r="A431" s="229"/>
      <c r="B431" s="10"/>
      <c r="C431" s="158"/>
      <c r="D431" s="193"/>
      <c r="E431" s="205" t="s">
        <v>191</v>
      </c>
      <c r="F431" s="8">
        <v>1195.3679999999999</v>
      </c>
      <c r="G431" s="182"/>
      <c r="H431" s="182">
        <v>1195.3679999999999</v>
      </c>
      <c r="I431" s="29"/>
      <c r="J431" s="29"/>
      <c r="K431" s="29">
        <v>0</v>
      </c>
      <c r="L431" s="8"/>
      <c r="M431" s="29"/>
      <c r="N431" s="8">
        <v>0</v>
      </c>
    </row>
    <row r="432" spans="1:14" x14ac:dyDescent="0.25">
      <c r="A432" s="229"/>
      <c r="B432" s="10"/>
      <c r="C432" s="158"/>
      <c r="D432" s="193"/>
      <c r="E432" s="205" t="s">
        <v>192</v>
      </c>
      <c r="F432" s="8">
        <v>398.45600000000002</v>
      </c>
      <c r="G432" s="182"/>
      <c r="H432" s="182">
        <v>398.45600000000002</v>
      </c>
      <c r="I432" s="29"/>
      <c r="J432" s="29"/>
      <c r="K432" s="29">
        <v>0</v>
      </c>
      <c r="L432" s="8"/>
      <c r="M432" s="29"/>
      <c r="N432" s="8">
        <v>0</v>
      </c>
    </row>
    <row r="433" spans="1:14" x14ac:dyDescent="0.25">
      <c r="A433" s="229"/>
      <c r="B433" s="10"/>
      <c r="C433" s="158"/>
      <c r="D433" s="193" t="s">
        <v>32</v>
      </c>
      <c r="E433" s="159" t="s">
        <v>33</v>
      </c>
      <c r="F433" s="8">
        <v>1389.1570000000002</v>
      </c>
      <c r="G433" s="182">
        <f>G434</f>
        <v>-1389.2</v>
      </c>
      <c r="H433" s="182">
        <v>0</v>
      </c>
      <c r="I433" s="29"/>
      <c r="J433" s="29"/>
      <c r="K433" s="29">
        <v>0</v>
      </c>
      <c r="L433" s="8"/>
      <c r="M433" s="29"/>
      <c r="N433" s="8">
        <v>0</v>
      </c>
    </row>
    <row r="434" spans="1:14" x14ac:dyDescent="0.25">
      <c r="A434" s="229"/>
      <c r="B434" s="10"/>
      <c r="C434" s="158"/>
      <c r="D434" s="193"/>
      <c r="E434" s="205" t="s">
        <v>191</v>
      </c>
      <c r="F434" s="8">
        <v>1389.1570000000002</v>
      </c>
      <c r="G434" s="182">
        <v>-1389.2</v>
      </c>
      <c r="H434" s="182">
        <v>0</v>
      </c>
      <c r="I434" s="29"/>
      <c r="J434" s="29"/>
      <c r="K434" s="29">
        <v>0</v>
      </c>
      <c r="L434" s="8"/>
      <c r="M434" s="29"/>
      <c r="N434" s="8">
        <v>0</v>
      </c>
    </row>
    <row r="435" spans="1:14" x14ac:dyDescent="0.25">
      <c r="A435" s="229"/>
      <c r="B435" s="10"/>
      <c r="C435" s="263" t="s">
        <v>285</v>
      </c>
      <c r="D435" s="9"/>
      <c r="E435" s="28" t="s">
        <v>286</v>
      </c>
      <c r="F435" s="8">
        <f>F436</f>
        <v>1000</v>
      </c>
      <c r="G435" s="8"/>
      <c r="H435" s="8">
        <f>H436</f>
        <v>1000</v>
      </c>
      <c r="I435" s="8">
        <f>I436</f>
        <v>0</v>
      </c>
      <c r="J435" s="8"/>
      <c r="K435" s="8">
        <f>K436</f>
        <v>0</v>
      </c>
      <c r="L435" s="8">
        <f>L436</f>
        <v>0</v>
      </c>
      <c r="M435" s="8"/>
      <c r="N435" s="8">
        <f>N436</f>
        <v>0</v>
      </c>
    </row>
    <row r="436" spans="1:14" ht="25.5" x14ac:dyDescent="0.25">
      <c r="A436" s="229"/>
      <c r="B436" s="10"/>
      <c r="C436" s="313"/>
      <c r="D436" s="9" t="s">
        <v>17</v>
      </c>
      <c r="E436" s="28" t="s">
        <v>18</v>
      </c>
      <c r="F436" s="8">
        <v>1000</v>
      </c>
      <c r="G436" s="8"/>
      <c r="H436" s="8">
        <v>1000</v>
      </c>
      <c r="I436" s="8">
        <v>0</v>
      </c>
      <c r="J436" s="8"/>
      <c r="K436" s="8">
        <v>0</v>
      </c>
      <c r="L436" s="8">
        <v>0</v>
      </c>
      <c r="M436" s="8"/>
      <c r="N436" s="8">
        <v>0</v>
      </c>
    </row>
    <row r="437" spans="1:14" ht="25.5" x14ac:dyDescent="0.25">
      <c r="A437" s="229"/>
      <c r="B437" s="10"/>
      <c r="C437" s="9" t="s">
        <v>1217</v>
      </c>
      <c r="D437" s="27"/>
      <c r="E437" s="30" t="s">
        <v>1158</v>
      </c>
      <c r="F437" s="440">
        <f>F438</f>
        <v>570</v>
      </c>
      <c r="G437" s="440"/>
      <c r="H437" s="440">
        <f>H438</f>
        <v>570</v>
      </c>
      <c r="I437" s="440"/>
      <c r="J437" s="440"/>
      <c r="K437" s="440">
        <v>0</v>
      </c>
      <c r="L437" s="440"/>
      <c r="M437" s="440"/>
      <c r="N437" s="440">
        <v>0</v>
      </c>
    </row>
    <row r="438" spans="1:14" ht="25.5" x14ac:dyDescent="0.25">
      <c r="A438" s="229"/>
      <c r="B438" s="10"/>
      <c r="C438" s="196"/>
      <c r="D438" s="206" t="s">
        <v>17</v>
      </c>
      <c r="E438" s="188" t="s">
        <v>18</v>
      </c>
      <c r="F438" s="440">
        <v>570</v>
      </c>
      <c r="G438" s="440"/>
      <c r="H438" s="440">
        <v>570</v>
      </c>
      <c r="I438" s="440"/>
      <c r="J438" s="440"/>
      <c r="K438" s="440">
        <v>0</v>
      </c>
      <c r="L438" s="440"/>
      <c r="M438" s="440"/>
      <c r="N438" s="440">
        <v>0</v>
      </c>
    </row>
    <row r="439" spans="1:14" ht="25.5" x14ac:dyDescent="0.25">
      <c r="A439" s="294"/>
      <c r="B439" s="308"/>
      <c r="C439" s="309" t="s">
        <v>294</v>
      </c>
      <c r="D439" s="308"/>
      <c r="E439" s="310" t="s">
        <v>295</v>
      </c>
      <c r="F439" s="323">
        <f>F443+F449+F440</f>
        <v>8989.1329999999998</v>
      </c>
      <c r="G439" s="323">
        <f>G443+G449+G440</f>
        <v>0</v>
      </c>
      <c r="H439" s="323">
        <f>H443+H449+H440</f>
        <v>8989.1329999999998</v>
      </c>
      <c r="I439" s="323">
        <f>I443+I449</f>
        <v>9235.5999999999985</v>
      </c>
      <c r="J439" s="323"/>
      <c r="K439" s="323">
        <f>K443+K449</f>
        <v>9235.5999999999985</v>
      </c>
      <c r="L439" s="323">
        <f>L443+L449</f>
        <v>9936.2000000000007</v>
      </c>
      <c r="M439" s="323"/>
      <c r="N439" s="323">
        <f>N443+N449</f>
        <v>9936.2000000000007</v>
      </c>
    </row>
    <row r="440" spans="1:14" ht="38.25" x14ac:dyDescent="0.25">
      <c r="A440" s="244"/>
      <c r="B440" s="34"/>
      <c r="C440" s="245" t="s">
        <v>1139</v>
      </c>
      <c r="D440" s="34"/>
      <c r="E440" s="253" t="s">
        <v>1140</v>
      </c>
      <c r="F440" s="247">
        <f>F441</f>
        <v>20.399999999999999</v>
      </c>
      <c r="G440" s="247"/>
      <c r="H440" s="247">
        <f>H441</f>
        <v>20.399999999999999</v>
      </c>
      <c r="I440" s="247"/>
      <c r="J440" s="247"/>
      <c r="K440" s="247">
        <v>0</v>
      </c>
      <c r="L440" s="247"/>
      <c r="M440" s="247"/>
      <c r="N440" s="247">
        <v>0</v>
      </c>
    </row>
    <row r="441" spans="1:14" ht="26.25" x14ac:dyDescent="0.25">
      <c r="A441" s="229"/>
      <c r="B441" s="7"/>
      <c r="C441" s="27" t="s">
        <v>1138</v>
      </c>
      <c r="D441" s="7"/>
      <c r="E441" s="207" t="s">
        <v>1141</v>
      </c>
      <c r="F441" s="435">
        <f>F442</f>
        <v>20.399999999999999</v>
      </c>
      <c r="G441" s="435"/>
      <c r="H441" s="435">
        <f>H442</f>
        <v>20.399999999999999</v>
      </c>
      <c r="I441" s="434"/>
      <c r="J441" s="434"/>
      <c r="K441" s="434">
        <v>0</v>
      </c>
      <c r="L441" s="434"/>
      <c r="M441" s="434"/>
      <c r="N441" s="434">
        <v>0</v>
      </c>
    </row>
    <row r="442" spans="1:14" ht="25.5" x14ac:dyDescent="0.25">
      <c r="A442" s="229"/>
      <c r="B442" s="7"/>
      <c r="C442" s="7"/>
      <c r="D442" s="27" t="s">
        <v>17</v>
      </c>
      <c r="E442" s="28" t="s">
        <v>18</v>
      </c>
      <c r="F442" s="435">
        <v>20.399999999999999</v>
      </c>
      <c r="G442" s="435"/>
      <c r="H442" s="435">
        <v>20.399999999999999</v>
      </c>
      <c r="I442" s="434"/>
      <c r="J442" s="434"/>
      <c r="K442" s="434">
        <v>0</v>
      </c>
      <c r="L442" s="434"/>
      <c r="M442" s="434"/>
      <c r="N442" s="434">
        <v>0</v>
      </c>
    </row>
    <row r="443" spans="1:14" ht="25.5" x14ac:dyDescent="0.25">
      <c r="A443" s="244"/>
      <c r="B443" s="34"/>
      <c r="C443" s="245" t="s">
        <v>296</v>
      </c>
      <c r="D443" s="34"/>
      <c r="E443" s="253" t="s">
        <v>297</v>
      </c>
      <c r="F443" s="247">
        <f t="shared" ref="F443:N444" si="65">F444</f>
        <v>6638.6330000000007</v>
      </c>
      <c r="G443" s="247">
        <f t="shared" si="65"/>
        <v>0</v>
      </c>
      <c r="H443" s="247">
        <f t="shared" si="65"/>
        <v>6638.6330000000007</v>
      </c>
      <c r="I443" s="247">
        <f t="shared" si="65"/>
        <v>6638.7</v>
      </c>
      <c r="J443" s="247"/>
      <c r="K443" s="247">
        <f t="shared" si="65"/>
        <v>6638.7</v>
      </c>
      <c r="L443" s="247">
        <f t="shared" si="65"/>
        <v>7376.2</v>
      </c>
      <c r="M443" s="247"/>
      <c r="N443" s="247">
        <f t="shared" si="65"/>
        <v>7376.2</v>
      </c>
    </row>
    <row r="444" spans="1:14" ht="26.25" x14ac:dyDescent="0.25">
      <c r="A444" s="229"/>
      <c r="B444" s="7"/>
      <c r="C444" s="248" t="s">
        <v>298</v>
      </c>
      <c r="D444" s="7"/>
      <c r="E444" s="207" t="s">
        <v>1043</v>
      </c>
      <c r="F444" s="29">
        <f t="shared" si="65"/>
        <v>6638.6330000000007</v>
      </c>
      <c r="G444" s="29">
        <f t="shared" si="65"/>
        <v>0</v>
      </c>
      <c r="H444" s="29">
        <f t="shared" si="65"/>
        <v>6638.6330000000007</v>
      </c>
      <c r="I444" s="29">
        <f t="shared" si="65"/>
        <v>6638.7</v>
      </c>
      <c r="J444" s="29"/>
      <c r="K444" s="29">
        <f t="shared" si="65"/>
        <v>6638.7</v>
      </c>
      <c r="L444" s="29">
        <f t="shared" si="65"/>
        <v>7376.2</v>
      </c>
      <c r="M444" s="29"/>
      <c r="N444" s="29">
        <f t="shared" si="65"/>
        <v>7376.2</v>
      </c>
    </row>
    <row r="445" spans="1:14" ht="25.5" x14ac:dyDescent="0.25">
      <c r="A445" s="229"/>
      <c r="B445" s="7"/>
      <c r="C445" s="230"/>
      <c r="D445" s="27" t="s">
        <v>17</v>
      </c>
      <c r="E445" s="28" t="s">
        <v>18</v>
      </c>
      <c r="F445" s="29">
        <f>F446+F447+F448</f>
        <v>6638.6330000000007</v>
      </c>
      <c r="G445" s="160">
        <f>G446+G447+G448</f>
        <v>0</v>
      </c>
      <c r="H445" s="38">
        <f t="shared" ref="H445:H447" si="66">SUM(F445:G445)</f>
        <v>6638.6330000000007</v>
      </c>
      <c r="I445" s="29">
        <f>I446+I447+I448</f>
        <v>6638.7</v>
      </c>
      <c r="J445" s="29"/>
      <c r="K445" s="29">
        <f>K446+K447+K448</f>
        <v>6638.7</v>
      </c>
      <c r="L445" s="29">
        <f>L446+L447+L448</f>
        <v>7376.2</v>
      </c>
      <c r="M445" s="29"/>
      <c r="N445" s="29">
        <f>N446+N447+N448</f>
        <v>7376.2</v>
      </c>
    </row>
    <row r="446" spans="1:14" x14ac:dyDescent="0.25">
      <c r="A446" s="229"/>
      <c r="B446" s="7"/>
      <c r="C446" s="248"/>
      <c r="D446" s="7"/>
      <c r="E446" s="30" t="s">
        <v>266</v>
      </c>
      <c r="F446" s="38">
        <v>5676.0700000000006</v>
      </c>
      <c r="G446" s="160"/>
      <c r="H446" s="38">
        <f t="shared" si="66"/>
        <v>5676.0700000000006</v>
      </c>
      <c r="I446" s="38">
        <v>5676.1</v>
      </c>
      <c r="J446" s="38"/>
      <c r="K446" s="38">
        <v>5676.1</v>
      </c>
      <c r="L446" s="38">
        <v>6306.7</v>
      </c>
      <c r="M446" s="38"/>
      <c r="N446" s="38">
        <v>6306.7</v>
      </c>
    </row>
    <row r="447" spans="1:14" x14ac:dyDescent="0.25">
      <c r="A447" s="229"/>
      <c r="B447" s="7"/>
      <c r="C447" s="248"/>
      <c r="D447" s="7"/>
      <c r="E447" s="28" t="s">
        <v>255</v>
      </c>
      <c r="F447" s="38">
        <v>298.7</v>
      </c>
      <c r="G447" s="160"/>
      <c r="H447" s="38">
        <f t="shared" si="66"/>
        <v>298.7</v>
      </c>
      <c r="I447" s="38">
        <v>298.7</v>
      </c>
      <c r="J447" s="38"/>
      <c r="K447" s="38">
        <v>298.7</v>
      </c>
      <c r="L447" s="38">
        <v>331.9</v>
      </c>
      <c r="M447" s="38"/>
      <c r="N447" s="38">
        <v>331.9</v>
      </c>
    </row>
    <row r="448" spans="1:14" x14ac:dyDescent="0.25">
      <c r="A448" s="229"/>
      <c r="B448" s="7"/>
      <c r="C448" s="230"/>
      <c r="D448" s="27"/>
      <c r="E448" s="30" t="s">
        <v>192</v>
      </c>
      <c r="F448" s="38">
        <v>663.86299999999994</v>
      </c>
      <c r="G448" s="160"/>
      <c r="H448" s="38">
        <f>SUM(F448:G448)</f>
        <v>663.86299999999994</v>
      </c>
      <c r="I448" s="38">
        <v>663.9</v>
      </c>
      <c r="J448" s="38"/>
      <c r="K448" s="38">
        <v>663.9</v>
      </c>
      <c r="L448" s="38">
        <v>737.6</v>
      </c>
      <c r="M448" s="38"/>
      <c r="N448" s="38">
        <v>737.6</v>
      </c>
    </row>
    <row r="449" spans="1:14" ht="25.5" x14ac:dyDescent="0.25">
      <c r="A449" s="244"/>
      <c r="B449" s="34"/>
      <c r="C449" s="245" t="s">
        <v>782</v>
      </c>
      <c r="D449" s="34"/>
      <c r="E449" s="253" t="s">
        <v>297</v>
      </c>
      <c r="F449" s="247">
        <f>SUM(F450)</f>
        <v>2330.1</v>
      </c>
      <c r="G449" s="247">
        <f>SUM(G450)</f>
        <v>0</v>
      </c>
      <c r="H449" s="247">
        <f>SUM(H450)</f>
        <v>2330.1</v>
      </c>
      <c r="I449" s="247">
        <f>SUM(I450)</f>
        <v>2596.8999999999996</v>
      </c>
      <c r="J449" s="247"/>
      <c r="K449" s="247">
        <f>SUM(K450)</f>
        <v>2596.8999999999996</v>
      </c>
      <c r="L449" s="247">
        <f>SUM(L450)</f>
        <v>2560</v>
      </c>
      <c r="M449" s="247"/>
      <c r="N449" s="247">
        <f>SUM(N450)</f>
        <v>2560</v>
      </c>
    </row>
    <row r="450" spans="1:14" ht="39" x14ac:dyDescent="0.25">
      <c r="A450" s="229"/>
      <c r="B450" s="7"/>
      <c r="C450" s="32" t="s">
        <v>783</v>
      </c>
      <c r="D450" s="33"/>
      <c r="E450" s="6" t="s">
        <v>784</v>
      </c>
      <c r="F450" s="38">
        <f>F451</f>
        <v>2330.1</v>
      </c>
      <c r="G450" s="38">
        <f>G451</f>
        <v>0</v>
      </c>
      <c r="H450" s="38">
        <f>H451</f>
        <v>2330.1</v>
      </c>
      <c r="I450" s="38">
        <f>I451</f>
        <v>2596.8999999999996</v>
      </c>
      <c r="J450" s="38"/>
      <c r="K450" s="38">
        <f>K451</f>
        <v>2596.8999999999996</v>
      </c>
      <c r="L450" s="38">
        <f>L451</f>
        <v>2560</v>
      </c>
      <c r="M450" s="38"/>
      <c r="N450" s="38">
        <f>N451</f>
        <v>2560</v>
      </c>
    </row>
    <row r="451" spans="1:14" ht="26.25" x14ac:dyDescent="0.25">
      <c r="A451" s="229"/>
      <c r="B451" s="7"/>
      <c r="C451" s="33"/>
      <c r="D451" s="32" t="s">
        <v>17</v>
      </c>
      <c r="E451" s="26" t="s">
        <v>18</v>
      </c>
      <c r="F451" s="38">
        <f>F452+F453</f>
        <v>2330.1</v>
      </c>
      <c r="G451" s="38">
        <f>G452+G453</f>
        <v>0</v>
      </c>
      <c r="H451" s="38">
        <f>H452+H453</f>
        <v>2330.1</v>
      </c>
      <c r="I451" s="38">
        <f>I452+I453</f>
        <v>2596.8999999999996</v>
      </c>
      <c r="J451" s="38"/>
      <c r="K451" s="38">
        <f>K452+K453</f>
        <v>2596.8999999999996</v>
      </c>
      <c r="L451" s="38">
        <f>L452+L453</f>
        <v>2560</v>
      </c>
      <c r="M451" s="38"/>
      <c r="N451" s="38">
        <f>N452+N453</f>
        <v>2560</v>
      </c>
    </row>
    <row r="452" spans="1:14" x14ac:dyDescent="0.25">
      <c r="A452" s="229"/>
      <c r="B452" s="7"/>
      <c r="C452" s="32"/>
      <c r="D452" s="33"/>
      <c r="E452" s="26" t="s">
        <v>255</v>
      </c>
      <c r="F452" s="38">
        <v>2097.1</v>
      </c>
      <c r="G452" s="38"/>
      <c r="H452" s="38">
        <v>2097.1</v>
      </c>
      <c r="I452" s="38">
        <v>2337.1999999999998</v>
      </c>
      <c r="J452" s="38"/>
      <c r="K452" s="38">
        <v>2337.1999999999998</v>
      </c>
      <c r="L452" s="38">
        <v>2304</v>
      </c>
      <c r="M452" s="38"/>
      <c r="N452" s="38">
        <v>2304</v>
      </c>
    </row>
    <row r="453" spans="1:14" x14ac:dyDescent="0.25">
      <c r="A453" s="229"/>
      <c r="B453" s="7"/>
      <c r="C453" s="33"/>
      <c r="D453" s="32"/>
      <c r="E453" s="6" t="s">
        <v>192</v>
      </c>
      <c r="F453" s="38">
        <v>233</v>
      </c>
      <c r="G453" s="38"/>
      <c r="H453" s="38">
        <f>SUM(F453:G453)</f>
        <v>233</v>
      </c>
      <c r="I453" s="38">
        <v>259.7</v>
      </c>
      <c r="J453" s="38"/>
      <c r="K453" s="38">
        <v>259.7</v>
      </c>
      <c r="L453" s="38">
        <v>256</v>
      </c>
      <c r="M453" s="38"/>
      <c r="N453" s="38">
        <v>256</v>
      </c>
    </row>
    <row r="454" spans="1:14" x14ac:dyDescent="0.25">
      <c r="A454" s="229"/>
      <c r="B454" s="7" t="s">
        <v>888</v>
      </c>
      <c r="C454" s="230"/>
      <c r="D454" s="7"/>
      <c r="E454" s="231" t="s">
        <v>889</v>
      </c>
      <c r="F454" s="232">
        <f>F456</f>
        <v>16716.8</v>
      </c>
      <c r="G454" s="232">
        <f>G456</f>
        <v>57.7</v>
      </c>
      <c r="H454" s="232">
        <f>H456</f>
        <v>16774.5</v>
      </c>
      <c r="I454" s="232">
        <f>I456</f>
        <v>15463.599999999999</v>
      </c>
      <c r="J454" s="232"/>
      <c r="K454" s="232">
        <f>K456</f>
        <v>15463.599999999999</v>
      </c>
      <c r="L454" s="232">
        <f>L456</f>
        <v>15463.599999999999</v>
      </c>
      <c r="M454" s="232"/>
      <c r="N454" s="232">
        <f>N456</f>
        <v>15463.599999999999</v>
      </c>
    </row>
    <row r="455" spans="1:14" ht="25.5" x14ac:dyDescent="0.25">
      <c r="A455" s="229"/>
      <c r="B455" s="7"/>
      <c r="C455" s="230" t="s">
        <v>9</v>
      </c>
      <c r="D455" s="7"/>
      <c r="E455" s="233" t="s">
        <v>10</v>
      </c>
      <c r="F455" s="232">
        <f t="shared" ref="F455:N458" si="67">F456</f>
        <v>16716.8</v>
      </c>
      <c r="G455" s="232">
        <f t="shared" si="67"/>
        <v>57.7</v>
      </c>
      <c r="H455" s="232">
        <f t="shared" si="67"/>
        <v>16774.5</v>
      </c>
      <c r="I455" s="232">
        <f t="shared" si="67"/>
        <v>15463.599999999999</v>
      </c>
      <c r="J455" s="232"/>
      <c r="K455" s="232">
        <f t="shared" si="67"/>
        <v>15463.599999999999</v>
      </c>
      <c r="L455" s="232">
        <f t="shared" si="67"/>
        <v>15463.599999999999</v>
      </c>
      <c r="M455" s="232"/>
      <c r="N455" s="232">
        <f t="shared" si="67"/>
        <v>15463.599999999999</v>
      </c>
    </row>
    <row r="456" spans="1:14" ht="25.5" x14ac:dyDescent="0.25">
      <c r="A456" s="234"/>
      <c r="B456" s="235"/>
      <c r="C456" s="236" t="s">
        <v>260</v>
      </c>
      <c r="D456" s="235"/>
      <c r="E456" s="305" t="s">
        <v>261</v>
      </c>
      <c r="F456" s="238">
        <f>F457+F464</f>
        <v>16716.8</v>
      </c>
      <c r="G456" s="238">
        <f>G457+G464</f>
        <v>57.7</v>
      </c>
      <c r="H456" s="238">
        <f>H457+H464</f>
        <v>16774.5</v>
      </c>
      <c r="I456" s="238">
        <f>I457+I464</f>
        <v>15463.599999999999</v>
      </c>
      <c r="J456" s="238"/>
      <c r="K456" s="238">
        <f>K457+K464</f>
        <v>15463.599999999999</v>
      </c>
      <c r="L456" s="238">
        <f>L457+L464</f>
        <v>15463.599999999999</v>
      </c>
      <c r="M456" s="238"/>
      <c r="N456" s="238">
        <f>N457+N464</f>
        <v>15463.599999999999</v>
      </c>
    </row>
    <row r="457" spans="1:14" ht="25.5" x14ac:dyDescent="0.25">
      <c r="A457" s="286"/>
      <c r="B457" s="308"/>
      <c r="C457" s="309" t="s">
        <v>268</v>
      </c>
      <c r="D457" s="308"/>
      <c r="E457" s="310" t="s">
        <v>269</v>
      </c>
      <c r="F457" s="311">
        <f t="shared" si="67"/>
        <v>11909.4</v>
      </c>
      <c r="G457" s="311">
        <f t="shared" si="67"/>
        <v>0</v>
      </c>
      <c r="H457" s="311">
        <f t="shared" si="67"/>
        <v>11909.4</v>
      </c>
      <c r="I457" s="311">
        <f t="shared" si="67"/>
        <v>14026.199999999999</v>
      </c>
      <c r="J457" s="311"/>
      <c r="K457" s="311">
        <f t="shared" si="67"/>
        <v>14026.199999999999</v>
      </c>
      <c r="L457" s="311">
        <f t="shared" si="67"/>
        <v>14026.199999999999</v>
      </c>
      <c r="M457" s="311"/>
      <c r="N457" s="311">
        <f t="shared" si="67"/>
        <v>14026.199999999999</v>
      </c>
    </row>
    <row r="458" spans="1:14" ht="38.25" customHeight="1" x14ac:dyDescent="0.25">
      <c r="A458" s="244"/>
      <c r="B458" s="34"/>
      <c r="C458" s="245" t="s">
        <v>287</v>
      </c>
      <c r="D458" s="34"/>
      <c r="E458" s="253" t="s">
        <v>890</v>
      </c>
      <c r="F458" s="247">
        <f t="shared" si="67"/>
        <v>11909.4</v>
      </c>
      <c r="G458" s="247">
        <f t="shared" si="67"/>
        <v>0</v>
      </c>
      <c r="H458" s="247">
        <f t="shared" si="67"/>
        <v>11909.4</v>
      </c>
      <c r="I458" s="247">
        <f t="shared" si="67"/>
        <v>14026.199999999999</v>
      </c>
      <c r="J458" s="247"/>
      <c r="K458" s="247">
        <f t="shared" si="67"/>
        <v>14026.199999999999</v>
      </c>
      <c r="L458" s="247">
        <f t="shared" si="67"/>
        <v>14026.199999999999</v>
      </c>
      <c r="M458" s="247"/>
      <c r="N458" s="247">
        <f t="shared" si="67"/>
        <v>14026.199999999999</v>
      </c>
    </row>
    <row r="459" spans="1:14" ht="25.5" x14ac:dyDescent="0.25">
      <c r="A459" s="229"/>
      <c r="B459" s="7"/>
      <c r="C459" s="248" t="s">
        <v>289</v>
      </c>
      <c r="D459" s="7"/>
      <c r="E459" s="273" t="s">
        <v>290</v>
      </c>
      <c r="F459" s="29">
        <f>F460+F461+F463+F462</f>
        <v>11909.4</v>
      </c>
      <c r="G459" s="29">
        <f>G460+G461+G463+G462</f>
        <v>0</v>
      </c>
      <c r="H459" s="29">
        <f>H460+H461+H463+H462</f>
        <v>11909.4</v>
      </c>
      <c r="I459" s="29">
        <f>I460+I461+I463</f>
        <v>14026.199999999999</v>
      </c>
      <c r="J459" s="29"/>
      <c r="K459" s="29">
        <f>K460+K461+K463</f>
        <v>14026.199999999999</v>
      </c>
      <c r="L459" s="29">
        <f>L460+L461+L463</f>
        <v>14026.199999999999</v>
      </c>
      <c r="M459" s="29"/>
      <c r="N459" s="29">
        <f>N460+N461+N463</f>
        <v>14026.199999999999</v>
      </c>
    </row>
    <row r="460" spans="1:14" ht="39" x14ac:dyDescent="0.25">
      <c r="A460" s="229"/>
      <c r="B460" s="7"/>
      <c r="C460" s="230"/>
      <c r="D460" s="27" t="s">
        <v>30</v>
      </c>
      <c r="E460" s="26" t="s">
        <v>452</v>
      </c>
      <c r="F460" s="29">
        <v>4711</v>
      </c>
      <c r="G460" s="29">
        <v>182.4</v>
      </c>
      <c r="H460" s="29">
        <f>SUM(F460:G460)</f>
        <v>4893.3999999999996</v>
      </c>
      <c r="I460" s="29">
        <v>7175.9</v>
      </c>
      <c r="J460" s="29"/>
      <c r="K460" s="29">
        <v>7175.9</v>
      </c>
      <c r="L460" s="29">
        <v>7175.9</v>
      </c>
      <c r="M460" s="29"/>
      <c r="N460" s="29">
        <v>7175.9</v>
      </c>
    </row>
    <row r="461" spans="1:14" ht="25.5" x14ac:dyDescent="0.25">
      <c r="A461" s="229"/>
      <c r="B461" s="7"/>
      <c r="C461" s="230"/>
      <c r="D461" s="27" t="s">
        <v>17</v>
      </c>
      <c r="E461" s="28" t="s">
        <v>18</v>
      </c>
      <c r="F461" s="506">
        <v>6793.7</v>
      </c>
      <c r="G461" s="506">
        <v>-182.4</v>
      </c>
      <c r="H461" s="29">
        <f>F461+G461</f>
        <v>6611.3</v>
      </c>
      <c r="I461" s="29">
        <v>6793.7</v>
      </c>
      <c r="J461" s="29"/>
      <c r="K461" s="29">
        <v>6793.7</v>
      </c>
      <c r="L461" s="29">
        <v>6793.7</v>
      </c>
      <c r="M461" s="29"/>
      <c r="N461" s="29">
        <v>6793.7</v>
      </c>
    </row>
    <row r="462" spans="1:14" x14ac:dyDescent="0.25">
      <c r="A462" s="229"/>
      <c r="B462" s="7"/>
      <c r="C462" s="230"/>
      <c r="D462" s="27" t="s">
        <v>37</v>
      </c>
      <c r="E462" s="28" t="s">
        <v>38</v>
      </c>
      <c r="F462" s="29">
        <v>119.8</v>
      </c>
      <c r="G462" s="29"/>
      <c r="H462" s="29">
        <f>SUM(F462:G462)</f>
        <v>119.8</v>
      </c>
      <c r="I462" s="29">
        <v>0</v>
      </c>
      <c r="J462" s="29"/>
      <c r="K462" s="29">
        <v>0</v>
      </c>
      <c r="L462" s="29">
        <v>0</v>
      </c>
      <c r="M462" s="29"/>
      <c r="N462" s="29">
        <v>0</v>
      </c>
    </row>
    <row r="463" spans="1:14" ht="15" customHeight="1" x14ac:dyDescent="0.25">
      <c r="A463" s="229"/>
      <c r="B463" s="7"/>
      <c r="C463" s="230"/>
      <c r="D463" s="27" t="s">
        <v>32</v>
      </c>
      <c r="E463" s="28" t="s">
        <v>33</v>
      </c>
      <c r="F463" s="29">
        <v>284.89999999999998</v>
      </c>
      <c r="G463" s="29"/>
      <c r="H463" s="29">
        <v>284.89999999999998</v>
      </c>
      <c r="I463" s="29">
        <v>56.6</v>
      </c>
      <c r="J463" s="29"/>
      <c r="K463" s="29">
        <v>56.6</v>
      </c>
      <c r="L463" s="29">
        <v>56.6</v>
      </c>
      <c r="M463" s="29"/>
      <c r="N463" s="29">
        <v>56.6</v>
      </c>
    </row>
    <row r="464" spans="1:14" ht="15" customHeight="1" x14ac:dyDescent="0.25">
      <c r="A464" s="266"/>
      <c r="B464" s="267"/>
      <c r="C464" s="268" t="s">
        <v>291</v>
      </c>
      <c r="D464" s="267"/>
      <c r="E464" s="315" t="s">
        <v>881</v>
      </c>
      <c r="F464" s="271">
        <f>F465</f>
        <v>4807.3999999999996</v>
      </c>
      <c r="G464" s="271">
        <f>G465</f>
        <v>57.7</v>
      </c>
      <c r="H464" s="271">
        <f>H465</f>
        <v>4865.1000000000004</v>
      </c>
      <c r="I464" s="271">
        <f t="shared" ref="I464:N464" si="68">I465</f>
        <v>1437.4</v>
      </c>
      <c r="J464" s="271"/>
      <c r="K464" s="271">
        <f t="shared" si="68"/>
        <v>1437.4</v>
      </c>
      <c r="L464" s="271">
        <f t="shared" si="68"/>
        <v>1437.4</v>
      </c>
      <c r="M464" s="271"/>
      <c r="N464" s="271">
        <f t="shared" si="68"/>
        <v>1437.4</v>
      </c>
    </row>
    <row r="465" spans="1:14" ht="25.5" x14ac:dyDescent="0.25">
      <c r="A465" s="244"/>
      <c r="B465" s="34"/>
      <c r="C465" s="245" t="s">
        <v>1018</v>
      </c>
      <c r="D465" s="34"/>
      <c r="E465" s="253" t="s">
        <v>1022</v>
      </c>
      <c r="F465" s="247">
        <f>F466+F468</f>
        <v>4807.3999999999996</v>
      </c>
      <c r="G465" s="247">
        <f>G466+G468</f>
        <v>57.7</v>
      </c>
      <c r="H465" s="247">
        <f>H466+H468</f>
        <v>4865.1000000000004</v>
      </c>
      <c r="I465" s="247">
        <f>I466</f>
        <v>1437.4</v>
      </c>
      <c r="J465" s="247"/>
      <c r="K465" s="247">
        <f>K466</f>
        <v>1437.4</v>
      </c>
      <c r="L465" s="247">
        <f>L466</f>
        <v>1437.4</v>
      </c>
      <c r="M465" s="247"/>
      <c r="N465" s="247">
        <f>N466</f>
        <v>1437.4</v>
      </c>
    </row>
    <row r="466" spans="1:14" ht="25.5" x14ac:dyDescent="0.25">
      <c r="A466" s="229"/>
      <c r="B466" s="7"/>
      <c r="C466" s="157" t="s">
        <v>1019</v>
      </c>
      <c r="D466" s="157"/>
      <c r="E466" s="264" t="s">
        <v>1021</v>
      </c>
      <c r="F466" s="160">
        <f>F467</f>
        <v>3837.4</v>
      </c>
      <c r="G466" s="160">
        <f>G467</f>
        <v>0</v>
      </c>
      <c r="H466" s="160">
        <f>H467</f>
        <v>3837.4</v>
      </c>
      <c r="I466" s="160">
        <f t="shared" ref="I466:N466" si="69">I467</f>
        <v>1437.4</v>
      </c>
      <c r="J466" s="160"/>
      <c r="K466" s="160">
        <f t="shared" si="69"/>
        <v>1437.4</v>
      </c>
      <c r="L466" s="160">
        <f t="shared" si="69"/>
        <v>1437.4</v>
      </c>
      <c r="M466" s="160"/>
      <c r="N466" s="160">
        <f t="shared" si="69"/>
        <v>1437.4</v>
      </c>
    </row>
    <row r="467" spans="1:14" ht="25.5" x14ac:dyDescent="0.25">
      <c r="A467" s="229"/>
      <c r="B467" s="7"/>
      <c r="C467" s="157"/>
      <c r="D467" s="157" t="s">
        <v>64</v>
      </c>
      <c r="E467" s="28" t="s">
        <v>65</v>
      </c>
      <c r="F467" s="160">
        <v>3837.4</v>
      </c>
      <c r="G467" s="160"/>
      <c r="H467" s="160">
        <f>SUM(F467:G467)</f>
        <v>3837.4</v>
      </c>
      <c r="I467" s="160">
        <v>1437.4</v>
      </c>
      <c r="J467" s="160"/>
      <c r="K467" s="160">
        <v>1437.4</v>
      </c>
      <c r="L467" s="160">
        <v>1437.4</v>
      </c>
      <c r="M467" s="160"/>
      <c r="N467" s="160">
        <v>1437.4</v>
      </c>
    </row>
    <row r="468" spans="1:14" x14ac:dyDescent="0.25">
      <c r="A468" s="229"/>
      <c r="B468" s="7"/>
      <c r="C468" s="157" t="s">
        <v>1020</v>
      </c>
      <c r="D468" s="157"/>
      <c r="E468" s="264" t="s">
        <v>1024</v>
      </c>
      <c r="F468" s="160">
        <f>F469</f>
        <v>970</v>
      </c>
      <c r="G468" s="160">
        <f>G469</f>
        <v>57.7</v>
      </c>
      <c r="H468" s="160">
        <f>H469</f>
        <v>1027.7</v>
      </c>
      <c r="I468" s="160">
        <f t="shared" ref="I468:N468" si="70">I469</f>
        <v>0</v>
      </c>
      <c r="J468" s="160"/>
      <c r="K468" s="160">
        <f t="shared" si="70"/>
        <v>0</v>
      </c>
      <c r="L468" s="160">
        <f t="shared" si="70"/>
        <v>0</v>
      </c>
      <c r="M468" s="160"/>
      <c r="N468" s="160">
        <f t="shared" si="70"/>
        <v>0</v>
      </c>
    </row>
    <row r="469" spans="1:14" ht="25.5" x14ac:dyDescent="0.25">
      <c r="A469" s="229"/>
      <c r="B469" s="7"/>
      <c r="C469" s="157"/>
      <c r="D469" s="157" t="s">
        <v>64</v>
      </c>
      <c r="E469" s="28" t="s">
        <v>65</v>
      </c>
      <c r="F469" s="160">
        <v>970</v>
      </c>
      <c r="G469" s="160">
        <v>57.7</v>
      </c>
      <c r="H469" s="160">
        <f>SUM(F469:G469)</f>
        <v>1027.7</v>
      </c>
      <c r="I469" s="160">
        <v>0</v>
      </c>
      <c r="J469" s="160"/>
      <c r="K469" s="160">
        <v>0</v>
      </c>
      <c r="L469" s="160">
        <v>0</v>
      </c>
      <c r="M469" s="160"/>
      <c r="N469" s="160">
        <v>0</v>
      </c>
    </row>
    <row r="470" spans="1:14" s="258" customFormat="1" x14ac:dyDescent="0.25">
      <c r="A470" s="229"/>
      <c r="B470" s="7" t="s">
        <v>891</v>
      </c>
      <c r="C470" s="230"/>
      <c r="D470" s="229"/>
      <c r="E470" s="231" t="s">
        <v>892</v>
      </c>
      <c r="F470" s="232">
        <f t="shared" ref="F470:N474" si="71">F471</f>
        <v>63485.1</v>
      </c>
      <c r="G470" s="232">
        <f t="shared" si="71"/>
        <v>590</v>
      </c>
      <c r="H470" s="232">
        <f t="shared" si="71"/>
        <v>64075.1</v>
      </c>
      <c r="I470" s="232">
        <f t="shared" si="71"/>
        <v>72008.099999999991</v>
      </c>
      <c r="J470" s="232">
        <f t="shared" si="71"/>
        <v>0</v>
      </c>
      <c r="K470" s="232">
        <f t="shared" si="71"/>
        <v>72008.099999999991</v>
      </c>
      <c r="L470" s="232">
        <f t="shared" si="71"/>
        <v>10359.5</v>
      </c>
      <c r="M470" s="232">
        <f t="shared" si="71"/>
        <v>0</v>
      </c>
      <c r="N470" s="232">
        <f t="shared" si="71"/>
        <v>10359.5</v>
      </c>
    </row>
    <row r="471" spans="1:14" s="258" customFormat="1" x14ac:dyDescent="0.25">
      <c r="A471" s="229"/>
      <c r="B471" s="7" t="s">
        <v>893</v>
      </c>
      <c r="C471" s="230"/>
      <c r="D471" s="229"/>
      <c r="E471" s="231" t="s">
        <v>894</v>
      </c>
      <c r="F471" s="232">
        <f>F472+F481</f>
        <v>63485.1</v>
      </c>
      <c r="G471" s="232">
        <f>G472+G481</f>
        <v>590</v>
      </c>
      <c r="H471" s="232">
        <f>H472+H481</f>
        <v>64075.1</v>
      </c>
      <c r="I471" s="232">
        <f t="shared" si="71"/>
        <v>72008.099999999991</v>
      </c>
      <c r="J471" s="232">
        <f t="shared" si="71"/>
        <v>0</v>
      </c>
      <c r="K471" s="232">
        <f t="shared" si="71"/>
        <v>72008.099999999991</v>
      </c>
      <c r="L471" s="232">
        <f t="shared" si="71"/>
        <v>10359.5</v>
      </c>
      <c r="M471" s="232">
        <f t="shared" si="71"/>
        <v>0</v>
      </c>
      <c r="N471" s="232">
        <f t="shared" si="71"/>
        <v>10359.5</v>
      </c>
    </row>
    <row r="472" spans="1:14" s="258" customFormat="1" ht="25.5" x14ac:dyDescent="0.25">
      <c r="A472" s="229"/>
      <c r="B472" s="7"/>
      <c r="C472" s="230" t="s">
        <v>9</v>
      </c>
      <c r="D472" s="229"/>
      <c r="E472" s="233" t="s">
        <v>10</v>
      </c>
      <c r="F472" s="232">
        <f t="shared" si="71"/>
        <v>62036.7</v>
      </c>
      <c r="G472" s="232">
        <f t="shared" si="71"/>
        <v>0</v>
      </c>
      <c r="H472" s="232">
        <f t="shared" si="71"/>
        <v>62036.7</v>
      </c>
      <c r="I472" s="232">
        <f t="shared" si="71"/>
        <v>72008.099999999991</v>
      </c>
      <c r="J472" s="232">
        <f t="shared" si="71"/>
        <v>0</v>
      </c>
      <c r="K472" s="232">
        <f t="shared" si="71"/>
        <v>72008.099999999991</v>
      </c>
      <c r="L472" s="232">
        <f t="shared" si="71"/>
        <v>10359.5</v>
      </c>
      <c r="M472" s="232">
        <f t="shared" si="71"/>
        <v>0</v>
      </c>
      <c r="N472" s="232">
        <f t="shared" si="71"/>
        <v>10359.5</v>
      </c>
    </row>
    <row r="473" spans="1:14" ht="25.5" x14ac:dyDescent="0.25">
      <c r="A473" s="234"/>
      <c r="B473" s="235"/>
      <c r="C473" s="236" t="s">
        <v>56</v>
      </c>
      <c r="D473" s="235"/>
      <c r="E473" s="305" t="s">
        <v>57</v>
      </c>
      <c r="F473" s="238">
        <f t="shared" si="71"/>
        <v>62036.7</v>
      </c>
      <c r="G473" s="238">
        <f t="shared" si="71"/>
        <v>0</v>
      </c>
      <c r="H473" s="238">
        <f t="shared" si="71"/>
        <v>62036.7</v>
      </c>
      <c r="I473" s="238">
        <f t="shared" si="71"/>
        <v>72008.099999999991</v>
      </c>
      <c r="J473" s="238">
        <f t="shared" si="71"/>
        <v>0</v>
      </c>
      <c r="K473" s="238">
        <f t="shared" si="71"/>
        <v>72008.099999999991</v>
      </c>
      <c r="L473" s="238">
        <f t="shared" si="71"/>
        <v>10359.5</v>
      </c>
      <c r="M473" s="238">
        <f t="shared" si="71"/>
        <v>0</v>
      </c>
      <c r="N473" s="238">
        <f t="shared" si="71"/>
        <v>10359.5</v>
      </c>
    </row>
    <row r="474" spans="1:14" x14ac:dyDescent="0.25">
      <c r="A474" s="286"/>
      <c r="B474" s="308"/>
      <c r="C474" s="309" t="s">
        <v>76</v>
      </c>
      <c r="D474" s="308"/>
      <c r="E474" s="310" t="s">
        <v>77</v>
      </c>
      <c r="F474" s="311">
        <f t="shared" si="71"/>
        <v>62036.7</v>
      </c>
      <c r="G474" s="311">
        <f t="shared" si="71"/>
        <v>0</v>
      </c>
      <c r="H474" s="311">
        <f t="shared" si="71"/>
        <v>62036.7</v>
      </c>
      <c r="I474" s="311">
        <f t="shared" si="71"/>
        <v>72008.099999999991</v>
      </c>
      <c r="J474" s="311">
        <f t="shared" si="71"/>
        <v>0</v>
      </c>
      <c r="K474" s="311">
        <f t="shared" si="71"/>
        <v>72008.099999999991</v>
      </c>
      <c r="L474" s="311">
        <f t="shared" si="71"/>
        <v>10359.5</v>
      </c>
      <c r="M474" s="311">
        <f t="shared" si="71"/>
        <v>0</v>
      </c>
      <c r="N474" s="311">
        <f t="shared" si="71"/>
        <v>10359.5</v>
      </c>
    </row>
    <row r="475" spans="1:14" ht="41.25" customHeight="1" x14ac:dyDescent="0.25">
      <c r="A475" s="244"/>
      <c r="B475" s="244"/>
      <c r="C475" s="34" t="s">
        <v>1012</v>
      </c>
      <c r="D475" s="245"/>
      <c r="E475" s="360" t="s">
        <v>1014</v>
      </c>
      <c r="F475" s="247">
        <f t="shared" ref="F475:K475" si="72">F476</f>
        <v>62036.7</v>
      </c>
      <c r="G475" s="247">
        <f t="shared" si="72"/>
        <v>0</v>
      </c>
      <c r="H475" s="247">
        <f t="shared" si="72"/>
        <v>62036.7</v>
      </c>
      <c r="I475" s="247">
        <f t="shared" si="72"/>
        <v>72008.099999999991</v>
      </c>
      <c r="J475" s="247">
        <f t="shared" si="72"/>
        <v>0</v>
      </c>
      <c r="K475" s="247">
        <f t="shared" si="72"/>
        <v>72008.099999999991</v>
      </c>
      <c r="L475" s="247">
        <f>L476</f>
        <v>10359.5</v>
      </c>
      <c r="M475" s="247">
        <f>M476</f>
        <v>0</v>
      </c>
      <c r="N475" s="247">
        <f>N476</f>
        <v>10359.5</v>
      </c>
    </row>
    <row r="476" spans="1:14" ht="30" customHeight="1" x14ac:dyDescent="0.25">
      <c r="A476" s="229"/>
      <c r="B476" s="7"/>
      <c r="C476" s="32" t="s">
        <v>1013</v>
      </c>
      <c r="D476" s="32"/>
      <c r="E476" s="362" t="s">
        <v>1025</v>
      </c>
      <c r="F476" s="38">
        <f>F477</f>
        <v>62036.7</v>
      </c>
      <c r="G476" s="38">
        <f>G477</f>
        <v>0</v>
      </c>
      <c r="H476" s="38">
        <f>H477</f>
        <v>62036.7</v>
      </c>
      <c r="I476" s="38">
        <f t="shared" ref="I476:N476" si="73">I477</f>
        <v>72008.099999999991</v>
      </c>
      <c r="J476" s="38">
        <f t="shared" si="73"/>
        <v>0</v>
      </c>
      <c r="K476" s="38">
        <f t="shared" si="73"/>
        <v>72008.099999999991</v>
      </c>
      <c r="L476" s="38">
        <f t="shared" si="73"/>
        <v>10359.5</v>
      </c>
      <c r="M476" s="38">
        <f t="shared" si="73"/>
        <v>0</v>
      </c>
      <c r="N476" s="38">
        <f t="shared" si="73"/>
        <v>10359.5</v>
      </c>
    </row>
    <row r="477" spans="1:14" ht="26.25" x14ac:dyDescent="0.25">
      <c r="A477" s="229"/>
      <c r="B477" s="7"/>
      <c r="C477" s="14"/>
      <c r="D477" s="32" t="s">
        <v>186</v>
      </c>
      <c r="E477" s="26" t="s">
        <v>187</v>
      </c>
      <c r="F477" s="29">
        <f t="shared" ref="F477:H477" si="74">F478+F480</f>
        <v>62036.7</v>
      </c>
      <c r="G477" s="29">
        <f t="shared" si="74"/>
        <v>0</v>
      </c>
      <c r="H477" s="29">
        <f t="shared" si="74"/>
        <v>62036.7</v>
      </c>
      <c r="I477" s="29">
        <f>I478+I480+I479</f>
        <v>72008.099999999991</v>
      </c>
      <c r="J477" s="29">
        <f>J478+J480+J479</f>
        <v>0</v>
      </c>
      <c r="K477" s="29">
        <f>K478+K480+K479</f>
        <v>72008.099999999991</v>
      </c>
      <c r="L477" s="29">
        <f>SUM(L478:L479)</f>
        <v>10359.5</v>
      </c>
      <c r="M477" s="29">
        <f>M478+M479</f>
        <v>0</v>
      </c>
      <c r="N477" s="29">
        <f>SUM(N478:N479)</f>
        <v>10359.5</v>
      </c>
    </row>
    <row r="478" spans="1:14" x14ac:dyDescent="0.25">
      <c r="A478" s="229"/>
      <c r="B478" s="7"/>
      <c r="C478" s="14"/>
      <c r="D478" s="32"/>
      <c r="E478" s="26" t="s">
        <v>1156</v>
      </c>
      <c r="F478" s="160">
        <v>57131.1</v>
      </c>
      <c r="G478" s="160"/>
      <c r="H478" s="160">
        <v>57131.1</v>
      </c>
      <c r="I478" s="160">
        <v>50000</v>
      </c>
      <c r="J478" s="160"/>
      <c r="K478" s="160">
        <f>SUM(I478:J478)</f>
        <v>50000</v>
      </c>
      <c r="L478" s="160">
        <v>0</v>
      </c>
      <c r="M478" s="160"/>
      <c r="N478" s="160">
        <f>SUM(L478:M478)</f>
        <v>0</v>
      </c>
    </row>
    <row r="479" spans="1:14" x14ac:dyDescent="0.25">
      <c r="A479" s="229"/>
      <c r="B479" s="7"/>
      <c r="C479" s="14"/>
      <c r="D479" s="32"/>
      <c r="E479" s="26" t="s">
        <v>1157</v>
      </c>
      <c r="F479" s="160"/>
      <c r="G479" s="160"/>
      <c r="H479" s="160"/>
      <c r="I479" s="160">
        <v>8338.9</v>
      </c>
      <c r="J479" s="160"/>
      <c r="K479" s="160">
        <v>8338.9</v>
      </c>
      <c r="L479" s="160">
        <v>10359.5</v>
      </c>
      <c r="M479" s="160"/>
      <c r="N479" s="160">
        <v>10359.5</v>
      </c>
    </row>
    <row r="480" spans="1:14" x14ac:dyDescent="0.25">
      <c r="A480" s="229"/>
      <c r="B480" s="7"/>
      <c r="C480" s="14"/>
      <c r="D480" s="32"/>
      <c r="E480" s="26" t="s">
        <v>192</v>
      </c>
      <c r="F480" s="160">
        <v>4905.6000000000004</v>
      </c>
      <c r="G480" s="160"/>
      <c r="H480" s="160">
        <f>SUM(F480:G480)</f>
        <v>4905.6000000000004</v>
      </c>
      <c r="I480" s="160">
        <v>13669.2</v>
      </c>
      <c r="J480" s="160"/>
      <c r="K480" s="160">
        <f>SUM(I480:J480)</f>
        <v>13669.2</v>
      </c>
      <c r="L480" s="160">
        <v>0</v>
      </c>
      <c r="M480" s="160"/>
      <c r="N480" s="160">
        <v>0</v>
      </c>
    </row>
    <row r="481" spans="1:14" s="258" customFormat="1" x14ac:dyDescent="0.25">
      <c r="A481" s="229"/>
      <c r="B481" s="7"/>
      <c r="C481" s="33" t="s">
        <v>375</v>
      </c>
      <c r="D481" s="33"/>
      <c r="E481" s="425" t="s">
        <v>376</v>
      </c>
      <c r="F481" s="147">
        <f>F482</f>
        <v>1448.4</v>
      </c>
      <c r="G481" s="147">
        <f>G482</f>
        <v>590</v>
      </c>
      <c r="H481" s="147">
        <f>H482</f>
        <v>2038.4</v>
      </c>
      <c r="I481" s="147"/>
      <c r="J481" s="147"/>
      <c r="K481" s="147">
        <v>0</v>
      </c>
      <c r="L481" s="147"/>
      <c r="M481" s="147"/>
      <c r="N481" s="147">
        <v>0</v>
      </c>
    </row>
    <row r="482" spans="1:14" s="258" customFormat="1" ht="39" x14ac:dyDescent="0.25">
      <c r="A482" s="229"/>
      <c r="B482" s="7"/>
      <c r="C482" s="33" t="s">
        <v>385</v>
      </c>
      <c r="D482" s="33"/>
      <c r="E482" s="425" t="s">
        <v>386</v>
      </c>
      <c r="F482" s="147">
        <f>F483+F485</f>
        <v>1448.4</v>
      </c>
      <c r="G482" s="147">
        <f>G483+G485+G487</f>
        <v>590</v>
      </c>
      <c r="H482" s="147">
        <f>H483+H485+H487</f>
        <v>2038.4</v>
      </c>
      <c r="I482" s="147"/>
      <c r="J482" s="147"/>
      <c r="K482" s="147">
        <v>0</v>
      </c>
      <c r="L482" s="147"/>
      <c r="M482" s="147"/>
      <c r="N482" s="147">
        <v>0</v>
      </c>
    </row>
    <row r="483" spans="1:14" ht="51" x14ac:dyDescent="0.25">
      <c r="A483" s="229"/>
      <c r="B483" s="7"/>
      <c r="C483" s="14" t="s">
        <v>1074</v>
      </c>
      <c r="D483" s="27"/>
      <c r="E483" s="28" t="s">
        <v>1075</v>
      </c>
      <c r="F483" s="160">
        <v>271</v>
      </c>
      <c r="G483" s="160"/>
      <c r="H483" s="160">
        <v>271</v>
      </c>
      <c r="I483" s="160"/>
      <c r="J483" s="160"/>
      <c r="K483" s="160">
        <v>0</v>
      </c>
      <c r="L483" s="160"/>
      <c r="M483" s="160"/>
      <c r="N483" s="160">
        <v>0</v>
      </c>
    </row>
    <row r="484" spans="1:14" ht="25.5" x14ac:dyDescent="0.25">
      <c r="A484" s="229"/>
      <c r="B484" s="7"/>
      <c r="C484" s="7"/>
      <c r="D484" s="27" t="s">
        <v>17</v>
      </c>
      <c r="E484" s="28" t="s">
        <v>18</v>
      </c>
      <c r="F484" s="160">
        <v>271</v>
      </c>
      <c r="G484" s="160"/>
      <c r="H484" s="160">
        <v>271</v>
      </c>
      <c r="I484" s="160"/>
      <c r="J484" s="160"/>
      <c r="K484" s="160">
        <v>0</v>
      </c>
      <c r="L484" s="160"/>
      <c r="M484" s="160"/>
      <c r="N484" s="160">
        <v>0</v>
      </c>
    </row>
    <row r="485" spans="1:14" ht="51" x14ac:dyDescent="0.25">
      <c r="A485" s="229"/>
      <c r="B485" s="7"/>
      <c r="C485" s="193" t="s">
        <v>1076</v>
      </c>
      <c r="D485" s="192"/>
      <c r="E485" s="188" t="s">
        <v>1077</v>
      </c>
      <c r="F485" s="160">
        <f>F486</f>
        <v>1177.4000000000001</v>
      </c>
      <c r="G485" s="160"/>
      <c r="H485" s="160">
        <f>H486</f>
        <v>1177.4000000000001</v>
      </c>
      <c r="I485" s="160"/>
      <c r="J485" s="160"/>
      <c r="K485" s="160">
        <v>0</v>
      </c>
      <c r="L485" s="160"/>
      <c r="M485" s="160"/>
      <c r="N485" s="160">
        <v>0</v>
      </c>
    </row>
    <row r="486" spans="1:14" ht="25.5" x14ac:dyDescent="0.25">
      <c r="A486" s="229"/>
      <c r="B486" s="7"/>
      <c r="C486" s="7"/>
      <c r="D486" s="27" t="s">
        <v>17</v>
      </c>
      <c r="E486" s="28" t="s">
        <v>18</v>
      </c>
      <c r="F486" s="160">
        <v>1177.4000000000001</v>
      </c>
      <c r="G486" s="160"/>
      <c r="H486" s="160">
        <v>1177.4000000000001</v>
      </c>
      <c r="I486" s="160"/>
      <c r="J486" s="160"/>
      <c r="K486" s="160">
        <v>0</v>
      </c>
      <c r="L486" s="160"/>
      <c r="M486" s="160"/>
      <c r="N486" s="160">
        <v>0</v>
      </c>
    </row>
    <row r="487" spans="1:14" ht="38.25" x14ac:dyDescent="0.25">
      <c r="A487" s="229"/>
      <c r="B487" s="7"/>
      <c r="C487" s="193" t="s">
        <v>1222</v>
      </c>
      <c r="D487" s="192"/>
      <c r="E487" s="188" t="s">
        <v>1226</v>
      </c>
      <c r="F487" s="160"/>
      <c r="G487" s="160">
        <f>G488</f>
        <v>590</v>
      </c>
      <c r="H487" s="160">
        <f>H488</f>
        <v>590</v>
      </c>
      <c r="I487" s="160"/>
      <c r="J487" s="160"/>
      <c r="K487" s="160">
        <v>0</v>
      </c>
      <c r="L487" s="160"/>
      <c r="M487" s="160"/>
      <c r="N487" s="160">
        <v>0</v>
      </c>
    </row>
    <row r="488" spans="1:14" ht="25.5" x14ac:dyDescent="0.25">
      <c r="A488" s="229"/>
      <c r="B488" s="7"/>
      <c r="C488" s="7"/>
      <c r="D488" s="27" t="s">
        <v>17</v>
      </c>
      <c r="E488" s="28" t="s">
        <v>18</v>
      </c>
      <c r="F488" s="160"/>
      <c r="G488" s="160">
        <v>590</v>
      </c>
      <c r="H488" s="160">
        <v>590</v>
      </c>
      <c r="I488" s="160"/>
      <c r="J488" s="160"/>
      <c r="K488" s="160">
        <v>0</v>
      </c>
      <c r="L488" s="160"/>
      <c r="M488" s="160"/>
      <c r="N488" s="160">
        <v>0</v>
      </c>
    </row>
    <row r="489" spans="1:14" x14ac:dyDescent="0.25">
      <c r="A489" s="229"/>
      <c r="B489" s="427" t="s">
        <v>1164</v>
      </c>
      <c r="C489" s="427"/>
      <c r="D489" s="427"/>
      <c r="E489" s="441" t="s">
        <v>1165</v>
      </c>
      <c r="F489" s="147">
        <f t="shared" ref="F489:H495" si="75">F490</f>
        <v>1000</v>
      </c>
      <c r="G489" s="147">
        <f t="shared" si="75"/>
        <v>1055.0999999999999</v>
      </c>
      <c r="H489" s="147">
        <f t="shared" si="75"/>
        <v>2055.1</v>
      </c>
      <c r="I489" s="147"/>
      <c r="J489" s="147"/>
      <c r="K489" s="147">
        <v>0</v>
      </c>
      <c r="L489" s="147"/>
      <c r="M489" s="147"/>
      <c r="N489" s="147">
        <v>0</v>
      </c>
    </row>
    <row r="490" spans="1:14" x14ac:dyDescent="0.25">
      <c r="A490" s="229"/>
      <c r="B490" s="427" t="s">
        <v>1167</v>
      </c>
      <c r="C490" s="427"/>
      <c r="D490" s="427"/>
      <c r="E490" s="442" t="s">
        <v>1168</v>
      </c>
      <c r="F490" s="147">
        <f t="shared" si="75"/>
        <v>1000</v>
      </c>
      <c r="G490" s="147">
        <f t="shared" si="75"/>
        <v>1055.0999999999999</v>
      </c>
      <c r="H490" s="147">
        <f t="shared" si="75"/>
        <v>2055.1</v>
      </c>
      <c r="I490" s="147"/>
      <c r="J490" s="147"/>
      <c r="K490" s="147">
        <v>0</v>
      </c>
      <c r="L490" s="147"/>
      <c r="M490" s="147"/>
      <c r="N490" s="147">
        <v>0</v>
      </c>
    </row>
    <row r="491" spans="1:14" x14ac:dyDescent="0.25">
      <c r="A491" s="229"/>
      <c r="B491" s="427"/>
      <c r="C491" s="443" t="s">
        <v>828</v>
      </c>
      <c r="D491" s="443"/>
      <c r="E491" s="444" t="s">
        <v>1166</v>
      </c>
      <c r="F491" s="147">
        <f t="shared" si="75"/>
        <v>1000</v>
      </c>
      <c r="G491" s="147">
        <f t="shared" si="75"/>
        <v>1055.0999999999999</v>
      </c>
      <c r="H491" s="147">
        <f t="shared" si="75"/>
        <v>2055.1</v>
      </c>
      <c r="I491" s="147"/>
      <c r="J491" s="147"/>
      <c r="K491" s="147">
        <v>0</v>
      </c>
      <c r="L491" s="147"/>
      <c r="M491" s="147"/>
      <c r="N491" s="147">
        <v>0</v>
      </c>
    </row>
    <row r="492" spans="1:14" ht="38.25" x14ac:dyDescent="0.25">
      <c r="A492" s="229"/>
      <c r="B492" s="427"/>
      <c r="C492" s="427" t="s">
        <v>385</v>
      </c>
      <c r="D492" s="427"/>
      <c r="E492" s="441" t="s">
        <v>882</v>
      </c>
      <c r="F492" s="147">
        <f t="shared" si="75"/>
        <v>1000</v>
      </c>
      <c r="G492" s="147">
        <f>G493+G495</f>
        <v>1055.0999999999999</v>
      </c>
      <c r="H492" s="147">
        <f>H493+H495</f>
        <v>2055.1</v>
      </c>
      <c r="I492" s="147"/>
      <c r="J492" s="147"/>
      <c r="K492" s="147">
        <v>0</v>
      </c>
      <c r="L492" s="147"/>
      <c r="M492" s="147"/>
      <c r="N492" s="147">
        <v>0</v>
      </c>
    </row>
    <row r="493" spans="1:14" ht="26.25" x14ac:dyDescent="0.25">
      <c r="A493" s="229"/>
      <c r="B493" s="46"/>
      <c r="C493" s="46" t="s">
        <v>1163</v>
      </c>
      <c r="D493" s="46"/>
      <c r="E493" s="159" t="s">
        <v>1162</v>
      </c>
      <c r="F493" s="160">
        <f t="shared" si="75"/>
        <v>1000</v>
      </c>
      <c r="G493" s="160">
        <f>G494</f>
        <v>1000</v>
      </c>
      <c r="H493" s="160">
        <f t="shared" si="75"/>
        <v>2000</v>
      </c>
      <c r="I493" s="160"/>
      <c r="J493" s="160"/>
      <c r="K493" s="160">
        <v>0</v>
      </c>
      <c r="L493" s="160"/>
      <c r="M493" s="160"/>
      <c r="N493" s="160">
        <v>0</v>
      </c>
    </row>
    <row r="494" spans="1:14" ht="26.25" customHeight="1" x14ac:dyDescent="0.25">
      <c r="A494" s="229"/>
      <c r="B494" s="46"/>
      <c r="C494" s="46"/>
      <c r="D494" s="46" t="s">
        <v>17</v>
      </c>
      <c r="E494" s="47" t="s">
        <v>372</v>
      </c>
      <c r="F494" s="160">
        <v>1000</v>
      </c>
      <c r="G494" s="160">
        <v>1000</v>
      </c>
      <c r="H494" s="160">
        <v>2000</v>
      </c>
      <c r="I494" s="160"/>
      <c r="J494" s="160"/>
      <c r="K494" s="160">
        <v>0</v>
      </c>
      <c r="L494" s="160"/>
      <c r="M494" s="160"/>
      <c r="N494" s="160">
        <v>0</v>
      </c>
    </row>
    <row r="495" spans="1:14" ht="26.25" x14ac:dyDescent="0.25">
      <c r="A495" s="229"/>
      <c r="B495" s="46"/>
      <c r="C495" s="46" t="s">
        <v>1224</v>
      </c>
      <c r="D495" s="46"/>
      <c r="E495" s="159" t="s">
        <v>1223</v>
      </c>
      <c r="F495" s="160"/>
      <c r="G495" s="160">
        <v>55.1</v>
      </c>
      <c r="H495" s="160">
        <f t="shared" si="75"/>
        <v>55.1</v>
      </c>
      <c r="I495" s="160"/>
      <c r="J495" s="160"/>
      <c r="K495" s="160">
        <v>0</v>
      </c>
      <c r="L495" s="160"/>
      <c r="M495" s="160"/>
      <c r="N495" s="160">
        <v>0</v>
      </c>
    </row>
    <row r="496" spans="1:14" x14ac:dyDescent="0.25">
      <c r="A496" s="229"/>
      <c r="B496" s="46"/>
      <c r="C496" s="46"/>
      <c r="D496" s="46" t="s">
        <v>17</v>
      </c>
      <c r="E496" s="47" t="s">
        <v>372</v>
      </c>
      <c r="F496" s="160"/>
      <c r="G496" s="160">
        <v>55.1</v>
      </c>
      <c r="H496" s="160">
        <v>55.1</v>
      </c>
      <c r="I496" s="160"/>
      <c r="J496" s="160"/>
      <c r="K496" s="160">
        <v>0</v>
      </c>
      <c r="L496" s="160"/>
      <c r="M496" s="160"/>
      <c r="N496" s="160">
        <v>0</v>
      </c>
    </row>
    <row r="497" spans="1:14" x14ac:dyDescent="0.25">
      <c r="A497" s="229"/>
      <c r="B497" s="7">
        <v>1000</v>
      </c>
      <c r="C497" s="230"/>
      <c r="D497" s="229"/>
      <c r="E497" s="231" t="s">
        <v>895</v>
      </c>
      <c r="F497" s="232">
        <f t="shared" ref="F497:N497" si="76">F498+F505+F537+F551</f>
        <v>40411.199999999997</v>
      </c>
      <c r="G497" s="232">
        <f t="shared" si="76"/>
        <v>0</v>
      </c>
      <c r="H497" s="232">
        <f t="shared" si="76"/>
        <v>40411.199999999997</v>
      </c>
      <c r="I497" s="232">
        <f t="shared" si="76"/>
        <v>27519.4</v>
      </c>
      <c r="J497" s="232">
        <f t="shared" si="76"/>
        <v>0</v>
      </c>
      <c r="K497" s="232">
        <f t="shared" si="76"/>
        <v>27519.4</v>
      </c>
      <c r="L497" s="232">
        <f t="shared" si="76"/>
        <v>33725.1</v>
      </c>
      <c r="M497" s="232">
        <f t="shared" si="76"/>
        <v>0</v>
      </c>
      <c r="N497" s="232">
        <f t="shared" si="76"/>
        <v>33725.1</v>
      </c>
    </row>
    <row r="498" spans="1:14" x14ac:dyDescent="0.25">
      <c r="A498" s="229"/>
      <c r="B498" s="7" t="s">
        <v>896</v>
      </c>
      <c r="C498" s="230"/>
      <c r="D498" s="229"/>
      <c r="E498" s="233" t="s">
        <v>897</v>
      </c>
      <c r="F498" s="232">
        <f t="shared" ref="F498:N502" si="77">F499</f>
        <v>6046.4</v>
      </c>
      <c r="G498" s="232"/>
      <c r="H498" s="232">
        <f t="shared" si="77"/>
        <v>6046.4</v>
      </c>
      <c r="I498" s="232">
        <f t="shared" si="77"/>
        <v>6046.4</v>
      </c>
      <c r="J498" s="232"/>
      <c r="K498" s="232">
        <f t="shared" si="77"/>
        <v>6046.4</v>
      </c>
      <c r="L498" s="232">
        <f t="shared" si="77"/>
        <v>6046.4</v>
      </c>
      <c r="M498" s="232"/>
      <c r="N498" s="232">
        <f t="shared" si="77"/>
        <v>6046.4</v>
      </c>
    </row>
    <row r="499" spans="1:14" ht="25.5" x14ac:dyDescent="0.25">
      <c r="A499" s="229"/>
      <c r="B499" s="7"/>
      <c r="C499" s="230" t="s">
        <v>9</v>
      </c>
      <c r="D499" s="7"/>
      <c r="E499" s="233" t="s">
        <v>10</v>
      </c>
      <c r="F499" s="232">
        <f t="shared" si="77"/>
        <v>6046.4</v>
      </c>
      <c r="G499" s="232"/>
      <c r="H499" s="232">
        <f t="shared" si="77"/>
        <v>6046.4</v>
      </c>
      <c r="I499" s="232">
        <f t="shared" si="77"/>
        <v>6046.4</v>
      </c>
      <c r="J499" s="232"/>
      <c r="K499" s="232">
        <f t="shared" si="77"/>
        <v>6046.4</v>
      </c>
      <c r="L499" s="232">
        <f t="shared" si="77"/>
        <v>6046.4</v>
      </c>
      <c r="M499" s="232"/>
      <c r="N499" s="232">
        <f t="shared" si="77"/>
        <v>6046.4</v>
      </c>
    </row>
    <row r="500" spans="1:14" ht="25.5" x14ac:dyDescent="0.25">
      <c r="A500" s="234"/>
      <c r="B500" s="235"/>
      <c r="C500" s="236" t="s">
        <v>11</v>
      </c>
      <c r="D500" s="235"/>
      <c r="E500" s="237" t="s">
        <v>12</v>
      </c>
      <c r="F500" s="238">
        <f t="shared" si="77"/>
        <v>6046.4</v>
      </c>
      <c r="G500" s="238"/>
      <c r="H500" s="238">
        <f t="shared" si="77"/>
        <v>6046.4</v>
      </c>
      <c r="I500" s="238">
        <f t="shared" si="77"/>
        <v>6046.4</v>
      </c>
      <c r="J500" s="238"/>
      <c r="K500" s="238">
        <f t="shared" si="77"/>
        <v>6046.4</v>
      </c>
      <c r="L500" s="238">
        <f t="shared" si="77"/>
        <v>6046.4</v>
      </c>
      <c r="M500" s="238"/>
      <c r="N500" s="238">
        <f t="shared" si="77"/>
        <v>6046.4</v>
      </c>
    </row>
    <row r="501" spans="1:14" ht="25.5" x14ac:dyDescent="0.25">
      <c r="A501" s="239"/>
      <c r="B501" s="240"/>
      <c r="C501" s="241" t="s">
        <v>26</v>
      </c>
      <c r="D501" s="240"/>
      <c r="E501" s="242" t="s">
        <v>27</v>
      </c>
      <c r="F501" s="243">
        <f t="shared" si="77"/>
        <v>6046.4</v>
      </c>
      <c r="G501" s="243"/>
      <c r="H501" s="243">
        <f t="shared" si="77"/>
        <v>6046.4</v>
      </c>
      <c r="I501" s="243">
        <f t="shared" si="77"/>
        <v>6046.4</v>
      </c>
      <c r="J501" s="243"/>
      <c r="K501" s="243">
        <f t="shared" si="77"/>
        <v>6046.4</v>
      </c>
      <c r="L501" s="243">
        <f t="shared" si="77"/>
        <v>6046.4</v>
      </c>
      <c r="M501" s="243"/>
      <c r="N501" s="243">
        <f t="shared" si="77"/>
        <v>6046.4</v>
      </c>
    </row>
    <row r="502" spans="1:14" ht="63.75" x14ac:dyDescent="0.25">
      <c r="A502" s="244"/>
      <c r="B502" s="34"/>
      <c r="C502" s="245" t="s">
        <v>28</v>
      </c>
      <c r="D502" s="34"/>
      <c r="E502" s="253" t="s">
        <v>898</v>
      </c>
      <c r="F502" s="247">
        <f t="shared" si="77"/>
        <v>6046.4</v>
      </c>
      <c r="G502" s="247"/>
      <c r="H502" s="247">
        <f t="shared" si="77"/>
        <v>6046.4</v>
      </c>
      <c r="I502" s="247">
        <f t="shared" si="77"/>
        <v>6046.4</v>
      </c>
      <c r="J502" s="247"/>
      <c r="K502" s="247">
        <f t="shared" si="77"/>
        <v>6046.4</v>
      </c>
      <c r="L502" s="247">
        <f t="shared" si="77"/>
        <v>6046.4</v>
      </c>
      <c r="M502" s="247"/>
      <c r="N502" s="247">
        <f t="shared" si="77"/>
        <v>6046.4</v>
      </c>
    </row>
    <row r="503" spans="1:14" ht="25.5" x14ac:dyDescent="0.25">
      <c r="A503" s="225"/>
      <c r="B503" s="27"/>
      <c r="C503" s="248" t="s">
        <v>35</v>
      </c>
      <c r="D503" s="27"/>
      <c r="E503" s="30" t="s">
        <v>36</v>
      </c>
      <c r="F503" s="29">
        <f>+F504</f>
        <v>6046.4</v>
      </c>
      <c r="G503" s="29"/>
      <c r="H503" s="29">
        <f>+H504</f>
        <v>6046.4</v>
      </c>
      <c r="I503" s="29">
        <f>+I504</f>
        <v>6046.4</v>
      </c>
      <c r="J503" s="29"/>
      <c r="K503" s="29">
        <f>+K504</f>
        <v>6046.4</v>
      </c>
      <c r="L503" s="29">
        <f>+L504</f>
        <v>6046.4</v>
      </c>
      <c r="M503" s="29"/>
      <c r="N503" s="29">
        <f>+N504</f>
        <v>6046.4</v>
      </c>
    </row>
    <row r="504" spans="1:14" x14ac:dyDescent="0.25">
      <c r="A504" s="225"/>
      <c r="B504" s="27"/>
      <c r="C504" s="248"/>
      <c r="D504" s="27" t="s">
        <v>37</v>
      </c>
      <c r="E504" s="28" t="s">
        <v>38</v>
      </c>
      <c r="F504" s="38">
        <f>'Приложение 2'!$L$33</f>
        <v>6046.4</v>
      </c>
      <c r="G504" s="38"/>
      <c r="H504" s="38">
        <f>'Приложение 2'!$L$33</f>
        <v>6046.4</v>
      </c>
      <c r="I504" s="38">
        <f>'Приложение 2'!$L$33</f>
        <v>6046.4</v>
      </c>
      <c r="J504" s="38"/>
      <c r="K504" s="38">
        <f>'Приложение 2'!$L$33</f>
        <v>6046.4</v>
      </c>
      <c r="L504" s="38">
        <f>'Приложение 2'!$L$33</f>
        <v>6046.4</v>
      </c>
      <c r="M504" s="38"/>
      <c r="N504" s="38">
        <f>'Приложение 2'!$L$33</f>
        <v>6046.4</v>
      </c>
    </row>
    <row r="505" spans="1:14" x14ac:dyDescent="0.25">
      <c r="A505" s="229"/>
      <c r="B505" s="7" t="s">
        <v>997</v>
      </c>
      <c r="C505" s="230"/>
      <c r="D505" s="229"/>
      <c r="E505" s="231" t="s">
        <v>899</v>
      </c>
      <c r="F505" s="232">
        <f t="shared" ref="F505:L505" si="78">F506</f>
        <v>3461.6</v>
      </c>
      <c r="G505" s="232">
        <f t="shared" si="78"/>
        <v>0</v>
      </c>
      <c r="H505" s="232">
        <f t="shared" si="78"/>
        <v>3461.6</v>
      </c>
      <c r="I505" s="232">
        <f t="shared" si="78"/>
        <v>0</v>
      </c>
      <c r="J505" s="232">
        <f t="shared" si="78"/>
        <v>0</v>
      </c>
      <c r="K505" s="232">
        <f t="shared" si="78"/>
        <v>0</v>
      </c>
      <c r="L505" s="232">
        <f t="shared" si="78"/>
        <v>6117.2</v>
      </c>
      <c r="M505" s="232"/>
      <c r="N505" s="232">
        <f>N506</f>
        <v>6117.2</v>
      </c>
    </row>
    <row r="506" spans="1:14" ht="25.5" x14ac:dyDescent="0.25">
      <c r="A506" s="229"/>
      <c r="B506" s="7"/>
      <c r="C506" s="230" t="s">
        <v>9</v>
      </c>
      <c r="D506" s="7"/>
      <c r="E506" s="30" t="s">
        <v>10</v>
      </c>
      <c r="F506" s="297">
        <f>F507+F521+F516</f>
        <v>3461.6</v>
      </c>
      <c r="G506" s="297">
        <f t="shared" ref="G506:M506" si="79">G507+G521+G516</f>
        <v>0</v>
      </c>
      <c r="H506" s="297">
        <f t="shared" si="79"/>
        <v>3461.6</v>
      </c>
      <c r="I506" s="297">
        <f t="shared" si="79"/>
        <v>0</v>
      </c>
      <c r="J506" s="297">
        <f t="shared" si="79"/>
        <v>0</v>
      </c>
      <c r="K506" s="297">
        <f t="shared" si="79"/>
        <v>0</v>
      </c>
      <c r="L506" s="297">
        <f>L507+L521+L516+L531</f>
        <v>6117.2</v>
      </c>
      <c r="M506" s="297">
        <f t="shared" si="79"/>
        <v>0</v>
      </c>
      <c r="N506" s="297">
        <f>N507+N521+N516+N531</f>
        <v>6117.2</v>
      </c>
    </row>
    <row r="507" spans="1:14" ht="25.5" x14ac:dyDescent="0.25">
      <c r="A507" s="234"/>
      <c r="B507" s="235"/>
      <c r="C507" s="236" t="s">
        <v>166</v>
      </c>
      <c r="D507" s="235"/>
      <c r="E507" s="237" t="s">
        <v>900</v>
      </c>
      <c r="F507" s="238">
        <f>F508+F511</f>
        <v>825.9</v>
      </c>
      <c r="G507" s="238">
        <f t="shared" ref="G507:N507" si="80">G508+G511</f>
        <v>0</v>
      </c>
      <c r="H507" s="238">
        <f t="shared" si="80"/>
        <v>825.9</v>
      </c>
      <c r="I507" s="238">
        <f t="shared" si="80"/>
        <v>0</v>
      </c>
      <c r="J507" s="238">
        <f t="shared" si="80"/>
        <v>0</v>
      </c>
      <c r="K507" s="238">
        <f t="shared" si="80"/>
        <v>0</v>
      </c>
      <c r="L507" s="238">
        <f t="shared" si="80"/>
        <v>0</v>
      </c>
      <c r="M507" s="238">
        <f t="shared" si="80"/>
        <v>0</v>
      </c>
      <c r="N507" s="238">
        <f t="shared" si="80"/>
        <v>0</v>
      </c>
    </row>
    <row r="508" spans="1:14" ht="26.25" customHeight="1" x14ac:dyDescent="0.25">
      <c r="A508" s="244"/>
      <c r="B508" s="34"/>
      <c r="C508" s="245" t="s">
        <v>902</v>
      </c>
      <c r="D508" s="34"/>
      <c r="E508" s="246" t="s">
        <v>175</v>
      </c>
      <c r="F508" s="250">
        <f t="shared" ref="F508:N509" si="81">F509</f>
        <v>0</v>
      </c>
      <c r="G508" s="250"/>
      <c r="H508" s="250">
        <f t="shared" si="81"/>
        <v>0</v>
      </c>
      <c r="I508" s="250">
        <f t="shared" si="81"/>
        <v>0</v>
      </c>
      <c r="J508" s="250"/>
      <c r="K508" s="250">
        <f t="shared" si="81"/>
        <v>0</v>
      </c>
      <c r="L508" s="250">
        <f t="shared" si="81"/>
        <v>0</v>
      </c>
      <c r="M508" s="250"/>
      <c r="N508" s="250">
        <f t="shared" si="81"/>
        <v>0</v>
      </c>
    </row>
    <row r="509" spans="1:14" ht="41.25" customHeight="1" x14ac:dyDescent="0.25">
      <c r="A509" s="225"/>
      <c r="B509" s="27"/>
      <c r="C509" s="248" t="s">
        <v>176</v>
      </c>
      <c r="D509" s="27"/>
      <c r="E509" s="28" t="s">
        <v>177</v>
      </c>
      <c r="F509" s="29">
        <f t="shared" si="81"/>
        <v>0</v>
      </c>
      <c r="G509" s="29"/>
      <c r="H509" s="29">
        <f t="shared" si="81"/>
        <v>0</v>
      </c>
      <c r="I509" s="29">
        <f t="shared" si="81"/>
        <v>0</v>
      </c>
      <c r="J509" s="29"/>
      <c r="K509" s="29">
        <f t="shared" si="81"/>
        <v>0</v>
      </c>
      <c r="L509" s="29">
        <f t="shared" si="81"/>
        <v>0</v>
      </c>
      <c r="M509" s="29"/>
      <c r="N509" s="29">
        <f t="shared" si="81"/>
        <v>0</v>
      </c>
    </row>
    <row r="510" spans="1:14" x14ac:dyDescent="0.25">
      <c r="A510" s="225"/>
      <c r="B510" s="27"/>
      <c r="C510" s="230"/>
      <c r="D510" s="27" t="s">
        <v>37</v>
      </c>
      <c r="E510" s="28" t="s">
        <v>38</v>
      </c>
      <c r="F510" s="29">
        <v>0</v>
      </c>
      <c r="G510" s="29"/>
      <c r="H510" s="29">
        <v>0</v>
      </c>
      <c r="I510" s="29">
        <v>0</v>
      </c>
      <c r="J510" s="29"/>
      <c r="K510" s="29">
        <v>0</v>
      </c>
      <c r="L510" s="29">
        <v>0</v>
      </c>
      <c r="M510" s="29"/>
      <c r="N510" s="29">
        <v>0</v>
      </c>
    </row>
    <row r="511" spans="1:14" ht="26.25" x14ac:dyDescent="0.25">
      <c r="A511" s="244"/>
      <c r="B511" s="34"/>
      <c r="C511" s="302" t="s">
        <v>728</v>
      </c>
      <c r="D511" s="303"/>
      <c r="E511" s="272" t="s">
        <v>729</v>
      </c>
      <c r="F511" s="247">
        <f t="shared" ref="F511:N512" si="82">F512</f>
        <v>825.9</v>
      </c>
      <c r="G511" s="247">
        <f t="shared" si="82"/>
        <v>0</v>
      </c>
      <c r="H511" s="247">
        <f t="shared" si="82"/>
        <v>825.9</v>
      </c>
      <c r="I511" s="247">
        <f t="shared" si="82"/>
        <v>0</v>
      </c>
      <c r="J511" s="247">
        <f t="shared" si="82"/>
        <v>0</v>
      </c>
      <c r="K511" s="247">
        <f t="shared" si="82"/>
        <v>0</v>
      </c>
      <c r="L511" s="247">
        <f t="shared" si="82"/>
        <v>0</v>
      </c>
      <c r="M511" s="247"/>
      <c r="N511" s="247">
        <f t="shared" si="82"/>
        <v>0</v>
      </c>
    </row>
    <row r="512" spans="1:14" ht="39" x14ac:dyDescent="0.25">
      <c r="A512" s="225"/>
      <c r="B512" s="27"/>
      <c r="C512" s="157" t="s">
        <v>1003</v>
      </c>
      <c r="D512" s="32"/>
      <c r="E512" s="159" t="s">
        <v>1004</v>
      </c>
      <c r="F512" s="29">
        <f t="shared" si="82"/>
        <v>825.9</v>
      </c>
      <c r="G512" s="29">
        <f>G513</f>
        <v>0</v>
      </c>
      <c r="H512" s="29">
        <f t="shared" si="82"/>
        <v>825.9</v>
      </c>
      <c r="I512" s="29">
        <f t="shared" si="82"/>
        <v>0</v>
      </c>
      <c r="J512" s="29">
        <f t="shared" si="82"/>
        <v>0</v>
      </c>
      <c r="K512" s="29">
        <f t="shared" si="82"/>
        <v>0</v>
      </c>
      <c r="L512" s="29">
        <f t="shared" si="82"/>
        <v>0</v>
      </c>
      <c r="M512" s="29"/>
      <c r="N512" s="29">
        <f t="shared" si="82"/>
        <v>0</v>
      </c>
    </row>
    <row r="513" spans="1:14" x14ac:dyDescent="0.25">
      <c r="A513" s="225"/>
      <c r="B513" s="27"/>
      <c r="C513" s="259"/>
      <c r="D513" s="32" t="s">
        <v>37</v>
      </c>
      <c r="E513" s="26" t="s">
        <v>38</v>
      </c>
      <c r="F513" s="29">
        <f>F514+F515</f>
        <v>825.9</v>
      </c>
      <c r="G513" s="29">
        <f>G514</f>
        <v>0</v>
      </c>
      <c r="H513" s="29">
        <f>H514+H515</f>
        <v>825.9</v>
      </c>
      <c r="I513" s="160">
        <f>SUM(I514:I515)</f>
        <v>0</v>
      </c>
      <c r="J513" s="160">
        <f>SUM(J514:J515)</f>
        <v>0</v>
      </c>
      <c r="K513" s="160">
        <f>SUM(K514:K515)</f>
        <v>0</v>
      </c>
      <c r="L513" s="29">
        <v>0</v>
      </c>
      <c r="M513" s="160"/>
      <c r="N513" s="29">
        <v>0</v>
      </c>
    </row>
    <row r="514" spans="1:14" x14ac:dyDescent="0.25">
      <c r="A514" s="225"/>
      <c r="B514" s="27"/>
      <c r="C514" s="259"/>
      <c r="D514" s="32"/>
      <c r="E514" s="159" t="s">
        <v>102</v>
      </c>
      <c r="F514" s="29">
        <v>784.6</v>
      </c>
      <c r="G514" s="29"/>
      <c r="H514" s="29">
        <v>784.6</v>
      </c>
      <c r="I514" s="160">
        <v>0</v>
      </c>
      <c r="J514" s="160"/>
      <c r="K514" s="160">
        <v>0</v>
      </c>
      <c r="L514" s="29"/>
      <c r="M514" s="160"/>
      <c r="N514" s="29">
        <v>0</v>
      </c>
    </row>
    <row r="515" spans="1:14" x14ac:dyDescent="0.25">
      <c r="A515" s="225"/>
      <c r="B515" s="27"/>
      <c r="C515" s="259"/>
      <c r="D515" s="32"/>
      <c r="E515" s="159" t="s">
        <v>146</v>
      </c>
      <c r="F515" s="29">
        <v>41.3</v>
      </c>
      <c r="G515" s="29"/>
      <c r="H515" s="29">
        <v>41.3</v>
      </c>
      <c r="I515" s="160">
        <v>0</v>
      </c>
      <c r="J515" s="160"/>
      <c r="K515" s="160">
        <v>0</v>
      </c>
      <c r="L515" s="29"/>
      <c r="M515" s="160"/>
      <c r="N515" s="29">
        <v>0</v>
      </c>
    </row>
    <row r="516" spans="1:14" ht="25.5" x14ac:dyDescent="0.25">
      <c r="A516" s="234"/>
      <c r="B516" s="235"/>
      <c r="C516" s="236" t="s">
        <v>189</v>
      </c>
      <c r="D516" s="235"/>
      <c r="E516" s="305" t="s">
        <v>1115</v>
      </c>
      <c r="F516" s="238">
        <f t="shared" ref="F516:N518" si="83">F517</f>
        <v>673.9</v>
      </c>
      <c r="G516" s="238"/>
      <c r="H516" s="238">
        <f t="shared" si="83"/>
        <v>673.9</v>
      </c>
      <c r="I516" s="238">
        <f t="shared" si="83"/>
        <v>0</v>
      </c>
      <c r="J516" s="238"/>
      <c r="K516" s="238">
        <f t="shared" si="83"/>
        <v>0</v>
      </c>
      <c r="L516" s="238">
        <f t="shared" si="83"/>
        <v>0</v>
      </c>
      <c r="M516" s="238"/>
      <c r="N516" s="238">
        <f t="shared" si="83"/>
        <v>0</v>
      </c>
    </row>
    <row r="517" spans="1:14" x14ac:dyDescent="0.25">
      <c r="A517" s="286"/>
      <c r="B517" s="308"/>
      <c r="C517" s="309" t="s">
        <v>903</v>
      </c>
      <c r="D517" s="308"/>
      <c r="E517" s="324" t="s">
        <v>904</v>
      </c>
      <c r="F517" s="311">
        <f t="shared" si="83"/>
        <v>673.9</v>
      </c>
      <c r="G517" s="311"/>
      <c r="H517" s="311">
        <f t="shared" si="83"/>
        <v>673.9</v>
      </c>
      <c r="I517" s="311">
        <f t="shared" si="83"/>
        <v>0</v>
      </c>
      <c r="J517" s="311"/>
      <c r="K517" s="311">
        <f t="shared" si="83"/>
        <v>0</v>
      </c>
      <c r="L517" s="311">
        <f t="shared" si="83"/>
        <v>0</v>
      </c>
      <c r="M517" s="311"/>
      <c r="N517" s="311">
        <f t="shared" si="83"/>
        <v>0</v>
      </c>
    </row>
    <row r="518" spans="1:14" ht="25.5" x14ac:dyDescent="0.25">
      <c r="A518" s="244"/>
      <c r="B518" s="34"/>
      <c r="C518" s="245" t="s">
        <v>734</v>
      </c>
      <c r="D518" s="34"/>
      <c r="E518" s="253" t="s">
        <v>1065</v>
      </c>
      <c r="F518" s="247">
        <f t="shared" si="83"/>
        <v>673.9</v>
      </c>
      <c r="G518" s="247"/>
      <c r="H518" s="247">
        <f t="shared" si="83"/>
        <v>673.9</v>
      </c>
      <c r="I518" s="247">
        <f t="shared" si="83"/>
        <v>0</v>
      </c>
      <c r="J518" s="247"/>
      <c r="K518" s="247">
        <f t="shared" si="83"/>
        <v>0</v>
      </c>
      <c r="L518" s="247">
        <f t="shared" si="83"/>
        <v>0</v>
      </c>
      <c r="M518" s="247"/>
      <c r="N518" s="247">
        <f t="shared" si="83"/>
        <v>0</v>
      </c>
    </row>
    <row r="519" spans="1:14" ht="25.5" x14ac:dyDescent="0.25">
      <c r="A519" s="225"/>
      <c r="B519" s="27"/>
      <c r="C519" s="313" t="s">
        <v>737</v>
      </c>
      <c r="D519" s="27"/>
      <c r="E519" s="273" t="s">
        <v>905</v>
      </c>
      <c r="F519" s="29">
        <v>673.9</v>
      </c>
      <c r="G519" s="29"/>
      <c r="H519" s="29">
        <v>673.9</v>
      </c>
      <c r="I519" s="29">
        <f>I520</f>
        <v>0</v>
      </c>
      <c r="J519" s="29"/>
      <c r="K519" s="29">
        <f>K520</f>
        <v>0</v>
      </c>
      <c r="L519" s="29">
        <f>L520</f>
        <v>0</v>
      </c>
      <c r="M519" s="29"/>
      <c r="N519" s="29">
        <f>N520</f>
        <v>0</v>
      </c>
    </row>
    <row r="520" spans="1:14" x14ac:dyDescent="0.25">
      <c r="A520" s="225"/>
      <c r="B520" s="27"/>
      <c r="C520" s="230"/>
      <c r="D520" s="27" t="s">
        <v>37</v>
      </c>
      <c r="E520" s="28" t="s">
        <v>38</v>
      </c>
      <c r="F520" s="29">
        <v>673.9</v>
      </c>
      <c r="G520" s="29"/>
      <c r="H520" s="29">
        <v>673.9</v>
      </c>
      <c r="I520" s="29">
        <v>0</v>
      </c>
      <c r="J520" s="29"/>
      <c r="K520" s="29">
        <v>0</v>
      </c>
      <c r="L520" s="29">
        <v>0</v>
      </c>
      <c r="M520" s="29"/>
      <c r="N520" s="29">
        <v>0</v>
      </c>
    </row>
    <row r="521" spans="1:14" ht="35.25" customHeight="1" x14ac:dyDescent="0.25">
      <c r="A521" s="234"/>
      <c r="B521" s="235"/>
      <c r="C521" s="236" t="s">
        <v>260</v>
      </c>
      <c r="D521" s="235"/>
      <c r="E521" s="305" t="s">
        <v>261</v>
      </c>
      <c r="F521" s="238">
        <f>F522</f>
        <v>1961.8</v>
      </c>
      <c r="G521" s="238"/>
      <c r="H521" s="238">
        <f>H522</f>
        <v>1961.8</v>
      </c>
      <c r="I521" s="238">
        <f>I522</f>
        <v>0</v>
      </c>
      <c r="J521" s="238"/>
      <c r="K521" s="238">
        <f>K522</f>
        <v>0</v>
      </c>
      <c r="L521" s="238">
        <f>L522</f>
        <v>0</v>
      </c>
      <c r="M521" s="238"/>
      <c r="N521" s="238">
        <f>N522</f>
        <v>0</v>
      </c>
    </row>
    <row r="522" spans="1:14" x14ac:dyDescent="0.25">
      <c r="A522" s="286"/>
      <c r="B522" s="308"/>
      <c r="C522" s="309" t="s">
        <v>262</v>
      </c>
      <c r="D522" s="308"/>
      <c r="E522" s="310" t="s">
        <v>263</v>
      </c>
      <c r="F522" s="311">
        <f>F523</f>
        <v>1961.8</v>
      </c>
      <c r="G522" s="311"/>
      <c r="H522" s="311">
        <f>H523</f>
        <v>1961.8</v>
      </c>
      <c r="I522" s="311">
        <f>I523</f>
        <v>0</v>
      </c>
      <c r="J522" s="311"/>
      <c r="K522" s="311">
        <f>K523</f>
        <v>0</v>
      </c>
      <c r="L522" s="311">
        <f>L523</f>
        <v>0</v>
      </c>
      <c r="M522" s="311"/>
      <c r="N522" s="311">
        <f>N523</f>
        <v>0</v>
      </c>
    </row>
    <row r="523" spans="1:14" ht="38.25" x14ac:dyDescent="0.25">
      <c r="A523" s="244"/>
      <c r="B523" s="34"/>
      <c r="C523" s="245" t="s">
        <v>264</v>
      </c>
      <c r="D523" s="34"/>
      <c r="E523" s="253" t="s">
        <v>265</v>
      </c>
      <c r="F523" s="247">
        <f>F526</f>
        <v>1961.8</v>
      </c>
      <c r="G523" s="247"/>
      <c r="H523" s="247">
        <f>H526</f>
        <v>1961.8</v>
      </c>
      <c r="I523" s="247">
        <f>I526</f>
        <v>0</v>
      </c>
      <c r="J523" s="247"/>
      <c r="K523" s="247">
        <f>K526</f>
        <v>0</v>
      </c>
      <c r="L523" s="247">
        <f>L526</f>
        <v>0</v>
      </c>
      <c r="M523" s="247"/>
      <c r="N523" s="247">
        <f>N526</f>
        <v>0</v>
      </c>
    </row>
    <row r="524" spans="1:14" s="372" customFormat="1" ht="26.25" x14ac:dyDescent="0.25">
      <c r="A524" s="225"/>
      <c r="B524" s="27"/>
      <c r="C524" s="248" t="s">
        <v>1061</v>
      </c>
      <c r="D524" s="27"/>
      <c r="E524" s="3" t="s">
        <v>1038</v>
      </c>
      <c r="F524" s="29">
        <f>F526</f>
        <v>1961.8</v>
      </c>
      <c r="G524" s="29"/>
      <c r="H524" s="29">
        <f>H526</f>
        <v>1961.8</v>
      </c>
      <c r="I524" s="29">
        <f>I526</f>
        <v>0</v>
      </c>
      <c r="J524" s="29"/>
      <c r="K524" s="29">
        <f>K526</f>
        <v>0</v>
      </c>
      <c r="L524" s="29">
        <f>L526</f>
        <v>0</v>
      </c>
      <c r="M524" s="29"/>
      <c r="N524" s="29">
        <f>N526</f>
        <v>0</v>
      </c>
    </row>
    <row r="525" spans="1:14" s="372" customFormat="1" x14ac:dyDescent="0.25">
      <c r="A525" s="225"/>
      <c r="B525" s="27"/>
      <c r="C525" s="248"/>
      <c r="D525" s="27"/>
      <c r="E525" s="30" t="s">
        <v>1</v>
      </c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1:14" ht="26.25" x14ac:dyDescent="0.25">
      <c r="A526" s="225"/>
      <c r="B526" s="27"/>
      <c r="C526" s="248"/>
      <c r="D526" s="7"/>
      <c r="E526" s="374" t="s">
        <v>1034</v>
      </c>
      <c r="F526" s="385">
        <f>F527</f>
        <v>1961.8</v>
      </c>
      <c r="G526" s="385"/>
      <c r="H526" s="385">
        <f>H527</f>
        <v>1961.8</v>
      </c>
      <c r="I526" s="385">
        <f>I527</f>
        <v>0</v>
      </c>
      <c r="J526" s="385"/>
      <c r="K526" s="385">
        <f>K527</f>
        <v>0</v>
      </c>
      <c r="L526" s="385">
        <f>L527</f>
        <v>0</v>
      </c>
      <c r="M526" s="385"/>
      <c r="N526" s="385">
        <f>N527</f>
        <v>0</v>
      </c>
    </row>
    <row r="527" spans="1:14" x14ac:dyDescent="0.25">
      <c r="A527" s="225"/>
      <c r="B527" s="27"/>
      <c r="C527" s="230"/>
      <c r="D527" s="27" t="s">
        <v>37</v>
      </c>
      <c r="E527" s="28" t="s">
        <v>38</v>
      </c>
      <c r="F527" s="29">
        <f>F528+F529+F530</f>
        <v>1961.8</v>
      </c>
      <c r="G527" s="29"/>
      <c r="H527" s="29">
        <f>H528+H529+H530</f>
        <v>1961.8</v>
      </c>
      <c r="I527" s="29">
        <f>I528+I529+I530</f>
        <v>0</v>
      </c>
      <c r="J527" s="29"/>
      <c r="K527" s="29">
        <f>K528+K529+K530</f>
        <v>0</v>
      </c>
      <c r="L527" s="29">
        <f>L528+L529+L530</f>
        <v>0</v>
      </c>
      <c r="M527" s="29"/>
      <c r="N527" s="29">
        <f>N528+N529+N530</f>
        <v>0</v>
      </c>
    </row>
    <row r="528" spans="1:14" x14ac:dyDescent="0.25">
      <c r="A528" s="225"/>
      <c r="B528" s="27"/>
      <c r="C528" s="248"/>
      <c r="D528" s="7"/>
      <c r="E528" s="30" t="s">
        <v>266</v>
      </c>
      <c r="F528" s="38">
        <v>1833.1</v>
      </c>
      <c r="G528" s="38"/>
      <c r="H528" s="38">
        <v>1833.1</v>
      </c>
      <c r="I528" s="29">
        <v>0</v>
      </c>
      <c r="J528" s="29"/>
      <c r="K528" s="29">
        <v>0</v>
      </c>
      <c r="L528" s="29">
        <v>0</v>
      </c>
      <c r="M528" s="29"/>
      <c r="N528" s="29">
        <v>0</v>
      </c>
    </row>
    <row r="529" spans="1:14" x14ac:dyDescent="0.25">
      <c r="A529" s="225"/>
      <c r="B529" s="27"/>
      <c r="C529" s="248"/>
      <c r="D529" s="7"/>
      <c r="E529" s="30" t="s">
        <v>191</v>
      </c>
      <c r="F529" s="38">
        <v>96.5</v>
      </c>
      <c r="G529" s="38"/>
      <c r="H529" s="38">
        <v>96.5</v>
      </c>
      <c r="I529" s="29">
        <v>0</v>
      </c>
      <c r="J529" s="29"/>
      <c r="K529" s="29">
        <v>0</v>
      </c>
      <c r="L529" s="29">
        <v>0</v>
      </c>
      <c r="M529" s="29"/>
      <c r="N529" s="29">
        <v>0</v>
      </c>
    </row>
    <row r="530" spans="1:14" x14ac:dyDescent="0.25">
      <c r="A530" s="225"/>
      <c r="B530" s="27"/>
      <c r="C530" s="248"/>
      <c r="D530" s="7"/>
      <c r="E530" s="30" t="s">
        <v>267</v>
      </c>
      <c r="F530" s="38">
        <v>32.200000000000003</v>
      </c>
      <c r="G530" s="38"/>
      <c r="H530" s="38">
        <v>32.200000000000003</v>
      </c>
      <c r="I530" s="29">
        <v>0</v>
      </c>
      <c r="J530" s="29"/>
      <c r="K530" s="29">
        <v>0</v>
      </c>
      <c r="L530" s="29">
        <v>0</v>
      </c>
      <c r="M530" s="29"/>
      <c r="N530" s="29">
        <v>0</v>
      </c>
    </row>
    <row r="531" spans="1:14" ht="38.25" x14ac:dyDescent="0.25">
      <c r="A531" s="234"/>
      <c r="B531" s="235"/>
      <c r="C531" s="236" t="s">
        <v>359</v>
      </c>
      <c r="D531" s="261"/>
      <c r="E531" s="237" t="s">
        <v>360</v>
      </c>
      <c r="F531" s="238">
        <f>F532</f>
        <v>0</v>
      </c>
      <c r="G531" s="238"/>
      <c r="H531" s="238">
        <f>H532</f>
        <v>0</v>
      </c>
      <c r="I531" s="238">
        <f>I532</f>
        <v>0</v>
      </c>
      <c r="J531" s="238"/>
      <c r="K531" s="238">
        <f>K532</f>
        <v>0</v>
      </c>
      <c r="L531" s="238">
        <f>L532</f>
        <v>6117.2</v>
      </c>
      <c r="M531" s="238"/>
      <c r="N531" s="238">
        <f>N532</f>
        <v>6117.2</v>
      </c>
    </row>
    <row r="532" spans="1:14" ht="38.25" x14ac:dyDescent="0.25">
      <c r="A532" s="266"/>
      <c r="B532" s="267"/>
      <c r="C532" s="268" t="s">
        <v>361</v>
      </c>
      <c r="D532" s="269"/>
      <c r="E532" s="306" t="s">
        <v>362</v>
      </c>
      <c r="F532" s="271">
        <v>0</v>
      </c>
      <c r="G532" s="271"/>
      <c r="H532" s="271">
        <v>0</v>
      </c>
      <c r="I532" s="271">
        <f t="shared" ref="I532:N535" si="84">I533</f>
        <v>0</v>
      </c>
      <c r="J532" s="271"/>
      <c r="K532" s="271">
        <f t="shared" si="84"/>
        <v>0</v>
      </c>
      <c r="L532" s="271">
        <f t="shared" si="84"/>
        <v>6117.2</v>
      </c>
      <c r="M532" s="271"/>
      <c r="N532" s="271">
        <f t="shared" si="84"/>
        <v>6117.2</v>
      </c>
    </row>
    <row r="533" spans="1:14" ht="39" x14ac:dyDescent="0.25">
      <c r="A533" s="254"/>
      <c r="B533" s="34"/>
      <c r="C533" s="245" t="s">
        <v>435</v>
      </c>
      <c r="D533" s="255"/>
      <c r="E533" s="272" t="s">
        <v>364</v>
      </c>
      <c r="F533" s="247">
        <v>0</v>
      </c>
      <c r="G533" s="247"/>
      <c r="H533" s="247">
        <v>0</v>
      </c>
      <c r="I533" s="307">
        <f t="shared" si="84"/>
        <v>0</v>
      </c>
      <c r="J533" s="307"/>
      <c r="K533" s="307">
        <f t="shared" si="84"/>
        <v>0</v>
      </c>
      <c r="L533" s="307">
        <f t="shared" si="84"/>
        <v>6117.2</v>
      </c>
      <c r="M533" s="307"/>
      <c r="N533" s="307">
        <f t="shared" si="84"/>
        <v>6117.2</v>
      </c>
    </row>
    <row r="534" spans="1:14" ht="39" x14ac:dyDescent="0.25">
      <c r="A534" s="229"/>
      <c r="B534" s="7"/>
      <c r="C534" s="248" t="s">
        <v>363</v>
      </c>
      <c r="D534" s="27"/>
      <c r="E534" s="26" t="s">
        <v>434</v>
      </c>
      <c r="F534" s="29">
        <v>0</v>
      </c>
      <c r="G534" s="29"/>
      <c r="H534" s="29">
        <v>0</v>
      </c>
      <c r="I534" s="29">
        <f t="shared" si="84"/>
        <v>0</v>
      </c>
      <c r="J534" s="29"/>
      <c r="K534" s="29">
        <f t="shared" si="84"/>
        <v>0</v>
      </c>
      <c r="L534" s="29">
        <f t="shared" si="84"/>
        <v>6117.2</v>
      </c>
      <c r="M534" s="29"/>
      <c r="N534" s="29">
        <f t="shared" si="84"/>
        <v>6117.2</v>
      </c>
    </row>
    <row r="535" spans="1:14" x14ac:dyDescent="0.25">
      <c r="A535" s="229"/>
      <c r="B535" s="7"/>
      <c r="C535" s="248"/>
      <c r="D535" s="27" t="s">
        <v>37</v>
      </c>
      <c r="E535" s="28" t="s">
        <v>38</v>
      </c>
      <c r="F535" s="29">
        <v>0</v>
      </c>
      <c r="G535" s="29"/>
      <c r="H535" s="29">
        <v>0</v>
      </c>
      <c r="I535" s="29">
        <f t="shared" si="84"/>
        <v>0</v>
      </c>
      <c r="J535" s="29"/>
      <c r="K535" s="29">
        <f t="shared" si="84"/>
        <v>0</v>
      </c>
      <c r="L535" s="29">
        <f t="shared" si="84"/>
        <v>6117.2</v>
      </c>
      <c r="M535" s="29"/>
      <c r="N535" s="29">
        <f t="shared" si="84"/>
        <v>6117.2</v>
      </c>
    </row>
    <row r="536" spans="1:14" x14ac:dyDescent="0.25">
      <c r="A536" s="229"/>
      <c r="B536" s="7"/>
      <c r="C536" s="248"/>
      <c r="D536" s="27"/>
      <c r="E536" s="30" t="s">
        <v>192</v>
      </c>
      <c r="F536" s="29">
        <v>0</v>
      </c>
      <c r="G536" s="29"/>
      <c r="H536" s="29">
        <v>0</v>
      </c>
      <c r="I536" s="29">
        <v>0</v>
      </c>
      <c r="J536" s="29"/>
      <c r="K536" s="29">
        <v>0</v>
      </c>
      <c r="L536" s="29">
        <v>6117.2</v>
      </c>
      <c r="M536" s="29"/>
      <c r="N536" s="29">
        <v>6117.2</v>
      </c>
    </row>
    <row r="537" spans="1:14" x14ac:dyDescent="0.25">
      <c r="A537" s="229"/>
      <c r="B537" s="7">
        <v>1004</v>
      </c>
      <c r="C537" s="230"/>
      <c r="D537" s="229"/>
      <c r="E537" s="231" t="s">
        <v>906</v>
      </c>
      <c r="F537" s="297">
        <f t="shared" ref="F537:N549" si="85">F538</f>
        <v>30807.299999999996</v>
      </c>
      <c r="G537" s="297">
        <f t="shared" si="85"/>
        <v>0</v>
      </c>
      <c r="H537" s="297">
        <f t="shared" si="85"/>
        <v>30807.299999999996</v>
      </c>
      <c r="I537" s="297">
        <f t="shared" si="85"/>
        <v>21365.100000000002</v>
      </c>
      <c r="J537" s="297">
        <f t="shared" si="85"/>
        <v>0</v>
      </c>
      <c r="K537" s="297">
        <f t="shared" si="85"/>
        <v>21365.100000000002</v>
      </c>
      <c r="L537" s="297">
        <f t="shared" si="85"/>
        <v>21441.600000000002</v>
      </c>
      <c r="M537" s="297">
        <f t="shared" si="85"/>
        <v>0</v>
      </c>
      <c r="N537" s="297">
        <f t="shared" si="85"/>
        <v>21441.600000000002</v>
      </c>
    </row>
    <row r="538" spans="1:14" x14ac:dyDescent="0.25">
      <c r="A538" s="229"/>
      <c r="B538" s="7"/>
      <c r="C538" s="230" t="s">
        <v>9</v>
      </c>
      <c r="D538" s="7"/>
      <c r="E538" s="233" t="s">
        <v>851</v>
      </c>
      <c r="F538" s="297">
        <f t="shared" si="85"/>
        <v>30807.299999999996</v>
      </c>
      <c r="G538" s="297">
        <f t="shared" si="85"/>
        <v>0</v>
      </c>
      <c r="H538" s="297">
        <f t="shared" si="85"/>
        <v>30807.299999999996</v>
      </c>
      <c r="I538" s="297">
        <f t="shared" si="85"/>
        <v>21365.100000000002</v>
      </c>
      <c r="J538" s="297">
        <f t="shared" si="85"/>
        <v>0</v>
      </c>
      <c r="K538" s="297">
        <f t="shared" si="85"/>
        <v>21365.100000000002</v>
      </c>
      <c r="L538" s="297">
        <f t="shared" si="85"/>
        <v>21441.600000000002</v>
      </c>
      <c r="M538" s="297">
        <f t="shared" si="85"/>
        <v>0</v>
      </c>
      <c r="N538" s="297">
        <f t="shared" si="85"/>
        <v>21441.600000000002</v>
      </c>
    </row>
    <row r="539" spans="1:14" ht="25.5" x14ac:dyDescent="0.25">
      <c r="A539" s="234"/>
      <c r="B539" s="235"/>
      <c r="C539" s="236" t="s">
        <v>166</v>
      </c>
      <c r="D539" s="235"/>
      <c r="E539" s="237" t="s">
        <v>167</v>
      </c>
      <c r="F539" s="299">
        <f t="shared" ref="F539:N539" si="86">F548+F540</f>
        <v>30807.299999999996</v>
      </c>
      <c r="G539" s="299">
        <f t="shared" si="86"/>
        <v>0</v>
      </c>
      <c r="H539" s="299">
        <f t="shared" si="86"/>
        <v>30807.299999999996</v>
      </c>
      <c r="I539" s="299">
        <f t="shared" si="86"/>
        <v>21365.100000000002</v>
      </c>
      <c r="J539" s="299">
        <f t="shared" si="86"/>
        <v>0</v>
      </c>
      <c r="K539" s="299">
        <f t="shared" si="86"/>
        <v>21365.100000000002</v>
      </c>
      <c r="L539" s="299">
        <f t="shared" si="86"/>
        <v>21441.600000000002</v>
      </c>
      <c r="M539" s="299">
        <f t="shared" si="86"/>
        <v>0</v>
      </c>
      <c r="N539" s="299">
        <f t="shared" si="86"/>
        <v>21441.600000000002</v>
      </c>
    </row>
    <row r="540" spans="1:14" x14ac:dyDescent="0.25">
      <c r="A540" s="244"/>
      <c r="B540" s="34"/>
      <c r="C540" s="245" t="s">
        <v>168</v>
      </c>
      <c r="D540" s="34"/>
      <c r="E540" s="246" t="s">
        <v>901</v>
      </c>
      <c r="F540" s="247">
        <f t="shared" ref="F540:N540" si="87">F543+F541</f>
        <v>19122.199999999997</v>
      </c>
      <c r="G540" s="247">
        <f t="shared" si="87"/>
        <v>0</v>
      </c>
      <c r="H540" s="247">
        <f t="shared" si="87"/>
        <v>19122.199999999997</v>
      </c>
      <c r="I540" s="247">
        <f t="shared" si="87"/>
        <v>16771.900000000001</v>
      </c>
      <c r="J540" s="247">
        <f t="shared" si="87"/>
        <v>0</v>
      </c>
      <c r="K540" s="247">
        <f t="shared" si="87"/>
        <v>16771.900000000001</v>
      </c>
      <c r="L540" s="247">
        <f t="shared" si="87"/>
        <v>16848.400000000001</v>
      </c>
      <c r="M540" s="247">
        <f t="shared" si="87"/>
        <v>0</v>
      </c>
      <c r="N540" s="247">
        <f t="shared" si="87"/>
        <v>16848.400000000001</v>
      </c>
    </row>
    <row r="541" spans="1:14" ht="64.5" x14ac:dyDescent="0.25">
      <c r="A541" s="229"/>
      <c r="B541" s="7"/>
      <c r="C541" s="248" t="s">
        <v>170</v>
      </c>
      <c r="D541" s="27"/>
      <c r="E541" s="26" t="s">
        <v>810</v>
      </c>
      <c r="F541" s="29">
        <f t="shared" ref="F541:N541" si="88">F542</f>
        <v>14185.099999999999</v>
      </c>
      <c r="G541" s="29">
        <f t="shared" si="88"/>
        <v>0</v>
      </c>
      <c r="H541" s="29">
        <f t="shared" si="88"/>
        <v>14185.099999999999</v>
      </c>
      <c r="I541" s="29">
        <f t="shared" si="88"/>
        <v>16771.900000000001</v>
      </c>
      <c r="J541" s="29">
        <f t="shared" si="88"/>
        <v>0</v>
      </c>
      <c r="K541" s="29">
        <f t="shared" si="88"/>
        <v>16771.900000000001</v>
      </c>
      <c r="L541" s="29">
        <f t="shared" si="88"/>
        <v>16848.400000000001</v>
      </c>
      <c r="M541" s="29">
        <f t="shared" si="88"/>
        <v>0</v>
      </c>
      <c r="N541" s="29">
        <f t="shared" si="88"/>
        <v>16848.400000000001</v>
      </c>
    </row>
    <row r="542" spans="1:14" x14ac:dyDescent="0.25">
      <c r="A542" s="229"/>
      <c r="B542" s="7"/>
      <c r="C542" s="248"/>
      <c r="D542" s="27" t="s">
        <v>37</v>
      </c>
      <c r="E542" s="28" t="s">
        <v>38</v>
      </c>
      <c r="F542" s="29">
        <v>14185.099999999999</v>
      </c>
      <c r="G542" s="29"/>
      <c r="H542" s="29">
        <f>SUM(F542:G542)</f>
        <v>14185.099999999999</v>
      </c>
      <c r="I542" s="29">
        <v>16771.900000000001</v>
      </c>
      <c r="J542" s="29"/>
      <c r="K542" s="29">
        <v>16771.900000000001</v>
      </c>
      <c r="L542" s="29">
        <v>16848.400000000001</v>
      </c>
      <c r="M542" s="29"/>
      <c r="N542" s="29">
        <v>16848.400000000001</v>
      </c>
    </row>
    <row r="543" spans="1:14" ht="51" x14ac:dyDescent="0.25">
      <c r="A543" s="229"/>
      <c r="B543" s="7"/>
      <c r="C543" s="248" t="s">
        <v>171</v>
      </c>
      <c r="D543" s="27"/>
      <c r="E543" s="28" t="s">
        <v>172</v>
      </c>
      <c r="F543" s="29">
        <v>4937.1000000000004</v>
      </c>
      <c r="G543" s="29"/>
      <c r="H543" s="29">
        <f>H544</f>
        <v>4937.1000000000004</v>
      </c>
      <c r="I543" s="29">
        <f>I544</f>
        <v>0</v>
      </c>
      <c r="J543" s="29"/>
      <c r="K543" s="29">
        <f>K544</f>
        <v>0</v>
      </c>
      <c r="L543" s="29">
        <v>0</v>
      </c>
      <c r="M543" s="29"/>
      <c r="N543" s="29">
        <v>0</v>
      </c>
    </row>
    <row r="544" spans="1:14" x14ac:dyDescent="0.25">
      <c r="A544" s="225"/>
      <c r="B544" s="27"/>
      <c r="C544" s="248"/>
      <c r="D544" s="27" t="s">
        <v>37</v>
      </c>
      <c r="E544" s="28" t="s">
        <v>38</v>
      </c>
      <c r="F544" s="29">
        <v>4937.1000000000004</v>
      </c>
      <c r="G544" s="29"/>
      <c r="H544" s="29">
        <f>H545+H547+H546</f>
        <v>4937.1000000000004</v>
      </c>
      <c r="I544" s="29">
        <v>0</v>
      </c>
      <c r="J544" s="29"/>
      <c r="K544" s="29">
        <v>0</v>
      </c>
      <c r="L544" s="29">
        <v>0</v>
      </c>
      <c r="M544" s="29"/>
      <c r="N544" s="29">
        <v>0</v>
      </c>
    </row>
    <row r="545" spans="1:14" ht="18" customHeight="1" x14ac:dyDescent="0.25">
      <c r="A545" s="225"/>
      <c r="B545" s="27"/>
      <c r="C545" s="248"/>
      <c r="D545" s="27"/>
      <c r="E545" s="28" t="s">
        <v>173</v>
      </c>
      <c r="F545" s="29">
        <v>2577.8000000000002</v>
      </c>
      <c r="G545" s="160"/>
      <c r="H545" s="160">
        <v>2577.8000000000002</v>
      </c>
      <c r="I545" s="29">
        <v>0</v>
      </c>
      <c r="J545" s="29"/>
      <c r="K545" s="29">
        <v>0</v>
      </c>
      <c r="L545" s="29">
        <v>0</v>
      </c>
      <c r="M545" s="29"/>
      <c r="N545" s="29">
        <v>0</v>
      </c>
    </row>
    <row r="546" spans="1:14" ht="16.5" customHeight="1" x14ac:dyDescent="0.25">
      <c r="A546" s="225"/>
      <c r="B546" s="27"/>
      <c r="C546" s="248"/>
      <c r="D546" s="27"/>
      <c r="E546" s="28" t="s">
        <v>102</v>
      </c>
      <c r="F546" s="29">
        <v>859.3</v>
      </c>
      <c r="G546" s="160"/>
      <c r="H546" s="160">
        <v>859.3</v>
      </c>
      <c r="I546" s="29">
        <v>0</v>
      </c>
      <c r="J546" s="29"/>
      <c r="K546" s="29">
        <v>0</v>
      </c>
      <c r="L546" s="29">
        <v>0</v>
      </c>
      <c r="M546" s="29"/>
      <c r="N546" s="29">
        <v>0</v>
      </c>
    </row>
    <row r="547" spans="1:14" x14ac:dyDescent="0.25">
      <c r="A547" s="225"/>
      <c r="B547" s="27"/>
      <c r="C547" s="248"/>
      <c r="D547" s="27"/>
      <c r="E547" s="28" t="s">
        <v>146</v>
      </c>
      <c r="F547" s="29">
        <v>1500</v>
      </c>
      <c r="G547" s="29"/>
      <c r="H547" s="29">
        <v>1500</v>
      </c>
      <c r="I547" s="29">
        <v>0</v>
      </c>
      <c r="J547" s="29"/>
      <c r="K547" s="29">
        <v>0</v>
      </c>
      <c r="L547" s="29">
        <v>0</v>
      </c>
      <c r="M547" s="29"/>
      <c r="N547" s="29">
        <v>0</v>
      </c>
    </row>
    <row r="548" spans="1:14" ht="38.25" x14ac:dyDescent="0.25">
      <c r="A548" s="244"/>
      <c r="B548" s="34"/>
      <c r="C548" s="245" t="s">
        <v>180</v>
      </c>
      <c r="D548" s="34"/>
      <c r="E548" s="253" t="s">
        <v>181</v>
      </c>
      <c r="F548" s="250">
        <f t="shared" si="85"/>
        <v>11685.099999999999</v>
      </c>
      <c r="G548" s="250">
        <f t="shared" si="85"/>
        <v>0</v>
      </c>
      <c r="H548" s="250">
        <f t="shared" si="85"/>
        <v>11685.099999999999</v>
      </c>
      <c r="I548" s="250">
        <f t="shared" si="85"/>
        <v>4593.2</v>
      </c>
      <c r="J548" s="250"/>
      <c r="K548" s="250">
        <f t="shared" si="85"/>
        <v>4593.2</v>
      </c>
      <c r="L548" s="250">
        <f t="shared" si="85"/>
        <v>4593.2</v>
      </c>
      <c r="M548" s="250"/>
      <c r="N548" s="250">
        <f t="shared" si="85"/>
        <v>4593.2</v>
      </c>
    </row>
    <row r="549" spans="1:14" ht="63.75" x14ac:dyDescent="0.25">
      <c r="A549" s="225"/>
      <c r="B549" s="27"/>
      <c r="C549" s="248" t="s">
        <v>184</v>
      </c>
      <c r="D549" s="27"/>
      <c r="E549" s="325" t="s">
        <v>185</v>
      </c>
      <c r="F549" s="252">
        <f t="shared" si="85"/>
        <v>11685.099999999999</v>
      </c>
      <c r="G549" s="252">
        <f t="shared" si="85"/>
        <v>0</v>
      </c>
      <c r="H549" s="252">
        <f t="shared" si="85"/>
        <v>11685.099999999999</v>
      </c>
      <c r="I549" s="252">
        <f t="shared" si="85"/>
        <v>4593.2</v>
      </c>
      <c r="J549" s="252"/>
      <c r="K549" s="252">
        <f t="shared" si="85"/>
        <v>4593.2</v>
      </c>
      <c r="L549" s="252">
        <f t="shared" si="85"/>
        <v>4593.2</v>
      </c>
      <c r="M549" s="252"/>
      <c r="N549" s="252">
        <f t="shared" si="85"/>
        <v>4593.2</v>
      </c>
    </row>
    <row r="550" spans="1:14" ht="25.5" x14ac:dyDescent="0.25">
      <c r="A550" s="225"/>
      <c r="B550" s="27"/>
      <c r="C550" s="230"/>
      <c r="D550" s="27" t="s">
        <v>186</v>
      </c>
      <c r="E550" s="28" t="s">
        <v>187</v>
      </c>
      <c r="F550" s="29">
        <v>11685.099999999999</v>
      </c>
      <c r="G550" s="29"/>
      <c r="H550" s="29">
        <f>SUM(F550:G550)</f>
        <v>11685.099999999999</v>
      </c>
      <c r="I550" s="29">
        <v>4593.2</v>
      </c>
      <c r="J550" s="29"/>
      <c r="K550" s="29">
        <v>4593.2</v>
      </c>
      <c r="L550" s="29">
        <v>4593.2</v>
      </c>
      <c r="M550" s="29"/>
      <c r="N550" s="29">
        <v>4593.2</v>
      </c>
    </row>
    <row r="551" spans="1:14" x14ac:dyDescent="0.25">
      <c r="A551" s="229"/>
      <c r="B551" s="7" t="s">
        <v>907</v>
      </c>
      <c r="C551" s="230"/>
      <c r="D551" s="7"/>
      <c r="E551" s="231" t="s">
        <v>908</v>
      </c>
      <c r="F551" s="297">
        <f t="shared" ref="F551:N555" si="89">F552</f>
        <v>95.9</v>
      </c>
      <c r="G551" s="297"/>
      <c r="H551" s="297">
        <f t="shared" si="89"/>
        <v>95.9</v>
      </c>
      <c r="I551" s="297">
        <f t="shared" si="89"/>
        <v>107.9</v>
      </c>
      <c r="J551" s="297"/>
      <c r="K551" s="297">
        <f t="shared" si="89"/>
        <v>107.9</v>
      </c>
      <c r="L551" s="297">
        <f t="shared" si="89"/>
        <v>119.9</v>
      </c>
      <c r="M551" s="297"/>
      <c r="N551" s="297">
        <f t="shared" si="89"/>
        <v>119.9</v>
      </c>
    </row>
    <row r="552" spans="1:14" ht="25.5" x14ac:dyDescent="0.25">
      <c r="A552" s="229"/>
      <c r="B552" s="7"/>
      <c r="C552" s="230" t="s">
        <v>9</v>
      </c>
      <c r="D552" s="7"/>
      <c r="E552" s="233" t="s">
        <v>10</v>
      </c>
      <c r="F552" s="297">
        <f t="shared" si="89"/>
        <v>95.9</v>
      </c>
      <c r="G552" s="297"/>
      <c r="H552" s="297">
        <f t="shared" si="89"/>
        <v>95.9</v>
      </c>
      <c r="I552" s="297">
        <f t="shared" si="89"/>
        <v>107.9</v>
      </c>
      <c r="J552" s="297"/>
      <c r="K552" s="297">
        <f t="shared" si="89"/>
        <v>107.9</v>
      </c>
      <c r="L552" s="297">
        <f t="shared" si="89"/>
        <v>119.9</v>
      </c>
      <c r="M552" s="297"/>
      <c r="N552" s="297">
        <f t="shared" si="89"/>
        <v>119.9</v>
      </c>
    </row>
    <row r="553" spans="1:14" ht="25.5" x14ac:dyDescent="0.25">
      <c r="A553" s="234"/>
      <c r="B553" s="235"/>
      <c r="C553" s="236" t="s">
        <v>166</v>
      </c>
      <c r="D553" s="235"/>
      <c r="E553" s="237" t="s">
        <v>167</v>
      </c>
      <c r="F553" s="299">
        <f t="shared" si="89"/>
        <v>95.9</v>
      </c>
      <c r="G553" s="299"/>
      <c r="H553" s="299">
        <f t="shared" si="89"/>
        <v>95.9</v>
      </c>
      <c r="I553" s="299">
        <f t="shared" si="89"/>
        <v>107.9</v>
      </c>
      <c r="J553" s="299"/>
      <c r="K553" s="299">
        <f t="shared" si="89"/>
        <v>107.9</v>
      </c>
      <c r="L553" s="299">
        <f t="shared" si="89"/>
        <v>119.9</v>
      </c>
      <c r="M553" s="299"/>
      <c r="N553" s="299">
        <f t="shared" si="89"/>
        <v>119.9</v>
      </c>
    </row>
    <row r="554" spans="1:14" ht="38.25" x14ac:dyDescent="0.25">
      <c r="A554" s="244"/>
      <c r="B554" s="34"/>
      <c r="C554" s="245" t="s">
        <v>180</v>
      </c>
      <c r="D554" s="34"/>
      <c r="E554" s="253" t="s">
        <v>181</v>
      </c>
      <c r="F554" s="250">
        <f t="shared" si="89"/>
        <v>95.9</v>
      </c>
      <c r="G554" s="250"/>
      <c r="H554" s="250">
        <f t="shared" si="89"/>
        <v>95.9</v>
      </c>
      <c r="I554" s="250">
        <f t="shared" si="89"/>
        <v>107.9</v>
      </c>
      <c r="J554" s="250"/>
      <c r="K554" s="250">
        <f t="shared" si="89"/>
        <v>107.9</v>
      </c>
      <c r="L554" s="250">
        <f t="shared" si="89"/>
        <v>119.9</v>
      </c>
      <c r="M554" s="250"/>
      <c r="N554" s="250">
        <f t="shared" si="89"/>
        <v>119.9</v>
      </c>
    </row>
    <row r="555" spans="1:14" ht="25.5" x14ac:dyDescent="0.25">
      <c r="A555" s="225"/>
      <c r="B555" s="27"/>
      <c r="C555" s="248" t="s">
        <v>182</v>
      </c>
      <c r="D555" s="27"/>
      <c r="E555" s="28" t="s">
        <v>183</v>
      </c>
      <c r="F555" s="252">
        <f t="shared" si="89"/>
        <v>95.9</v>
      </c>
      <c r="G555" s="252"/>
      <c r="H555" s="252">
        <f t="shared" si="89"/>
        <v>95.9</v>
      </c>
      <c r="I555" s="252">
        <f t="shared" si="89"/>
        <v>107.9</v>
      </c>
      <c r="J555" s="252"/>
      <c r="K555" s="252">
        <f t="shared" si="89"/>
        <v>107.9</v>
      </c>
      <c r="L555" s="252">
        <f t="shared" si="89"/>
        <v>119.9</v>
      </c>
      <c r="M555" s="252"/>
      <c r="N555" s="252">
        <f t="shared" si="89"/>
        <v>119.9</v>
      </c>
    </row>
    <row r="556" spans="1:14" ht="25.5" x14ac:dyDescent="0.25">
      <c r="A556" s="225"/>
      <c r="B556" s="27"/>
      <c r="C556" s="230"/>
      <c r="D556" s="27" t="s">
        <v>17</v>
      </c>
      <c r="E556" s="30" t="s">
        <v>18</v>
      </c>
      <c r="F556" s="29">
        <v>95.9</v>
      </c>
      <c r="G556" s="29"/>
      <c r="H556" s="29">
        <v>95.9</v>
      </c>
      <c r="I556" s="29">
        <v>107.9</v>
      </c>
      <c r="J556" s="29"/>
      <c r="K556" s="29">
        <v>107.9</v>
      </c>
      <c r="L556" s="29">
        <v>119.9</v>
      </c>
      <c r="M556" s="29"/>
      <c r="N556" s="29">
        <v>119.9</v>
      </c>
    </row>
    <row r="557" spans="1:14" ht="25.5" x14ac:dyDescent="0.25">
      <c r="A557" s="226">
        <v>611</v>
      </c>
      <c r="B557" s="326"/>
      <c r="C557" s="327"/>
      <c r="D557" s="226"/>
      <c r="E557" s="227" t="s">
        <v>909</v>
      </c>
      <c r="F557" s="228">
        <f t="shared" ref="F557:N557" si="90">F558+F566+F574+F704+F739</f>
        <v>414371.6</v>
      </c>
      <c r="G557" s="228">
        <f t="shared" si="90"/>
        <v>1145.3999999999999</v>
      </c>
      <c r="H557" s="228">
        <f t="shared" si="90"/>
        <v>415517.00000000006</v>
      </c>
      <c r="I557" s="228">
        <f t="shared" si="90"/>
        <v>392614.9</v>
      </c>
      <c r="J557" s="228">
        <f t="shared" si="90"/>
        <v>0</v>
      </c>
      <c r="K557" s="228">
        <f t="shared" si="90"/>
        <v>392614.9</v>
      </c>
      <c r="L557" s="228">
        <f t="shared" si="90"/>
        <v>387709.2</v>
      </c>
      <c r="M557" s="228">
        <f t="shared" si="90"/>
        <v>0</v>
      </c>
      <c r="N557" s="228">
        <f t="shared" si="90"/>
        <v>387709.2</v>
      </c>
    </row>
    <row r="558" spans="1:14" x14ac:dyDescent="0.25">
      <c r="A558" s="229"/>
      <c r="B558" s="7" t="s">
        <v>819</v>
      </c>
      <c r="C558" s="230"/>
      <c r="D558" s="229"/>
      <c r="E558" s="231" t="s">
        <v>820</v>
      </c>
      <c r="F558" s="232">
        <f t="shared" ref="F558:N564" si="91">F559</f>
        <v>10</v>
      </c>
      <c r="G558" s="232"/>
      <c r="H558" s="232">
        <f t="shared" si="91"/>
        <v>10</v>
      </c>
      <c r="I558" s="232">
        <f t="shared" si="91"/>
        <v>10</v>
      </c>
      <c r="J558" s="232"/>
      <c r="K558" s="232">
        <f t="shared" si="91"/>
        <v>10</v>
      </c>
      <c r="L558" s="232">
        <f t="shared" si="91"/>
        <v>10</v>
      </c>
      <c r="M558" s="232"/>
      <c r="N558" s="232">
        <f t="shared" si="91"/>
        <v>10</v>
      </c>
    </row>
    <row r="559" spans="1:14" x14ac:dyDescent="0.25">
      <c r="A559" s="229"/>
      <c r="B559" s="7" t="s">
        <v>833</v>
      </c>
      <c r="C559" s="230"/>
      <c r="D559" s="229"/>
      <c r="E559" s="231" t="s">
        <v>834</v>
      </c>
      <c r="F559" s="232">
        <f t="shared" si="91"/>
        <v>10</v>
      </c>
      <c r="G559" s="232"/>
      <c r="H559" s="232">
        <f t="shared" si="91"/>
        <v>10</v>
      </c>
      <c r="I559" s="232">
        <f t="shared" si="91"/>
        <v>10</v>
      </c>
      <c r="J559" s="232"/>
      <c r="K559" s="232">
        <f t="shared" si="91"/>
        <v>10</v>
      </c>
      <c r="L559" s="232">
        <f t="shared" si="91"/>
        <v>10</v>
      </c>
      <c r="M559" s="232"/>
      <c r="N559" s="232">
        <f t="shared" si="91"/>
        <v>10</v>
      </c>
    </row>
    <row r="560" spans="1:14" ht="25.5" x14ac:dyDescent="0.25">
      <c r="A560" s="229"/>
      <c r="B560" s="7"/>
      <c r="C560" s="230" t="s">
        <v>9</v>
      </c>
      <c r="D560" s="229"/>
      <c r="E560" s="233" t="s">
        <v>10</v>
      </c>
      <c r="F560" s="232">
        <f t="shared" si="91"/>
        <v>10</v>
      </c>
      <c r="G560" s="232"/>
      <c r="H560" s="232">
        <f t="shared" si="91"/>
        <v>10</v>
      </c>
      <c r="I560" s="232">
        <f t="shared" si="91"/>
        <v>10</v>
      </c>
      <c r="J560" s="232"/>
      <c r="K560" s="232">
        <f t="shared" si="91"/>
        <v>10</v>
      </c>
      <c r="L560" s="232">
        <f t="shared" si="91"/>
        <v>10</v>
      </c>
      <c r="M560" s="232"/>
      <c r="N560" s="232">
        <f t="shared" si="91"/>
        <v>10</v>
      </c>
    </row>
    <row r="561" spans="1:14" ht="25.5" x14ac:dyDescent="0.25">
      <c r="A561" s="234"/>
      <c r="B561" s="235"/>
      <c r="C561" s="236" t="s">
        <v>153</v>
      </c>
      <c r="D561" s="235"/>
      <c r="E561" s="237" t="s">
        <v>154</v>
      </c>
      <c r="F561" s="238">
        <f t="shared" si="91"/>
        <v>10</v>
      </c>
      <c r="G561" s="238"/>
      <c r="H561" s="238">
        <f t="shared" si="91"/>
        <v>10</v>
      </c>
      <c r="I561" s="238">
        <f t="shared" si="91"/>
        <v>10</v>
      </c>
      <c r="J561" s="238"/>
      <c r="K561" s="238">
        <f t="shared" si="91"/>
        <v>10</v>
      </c>
      <c r="L561" s="238">
        <f t="shared" si="91"/>
        <v>10</v>
      </c>
      <c r="M561" s="238"/>
      <c r="N561" s="238">
        <f t="shared" si="91"/>
        <v>10</v>
      </c>
    </row>
    <row r="562" spans="1:14" ht="25.5" x14ac:dyDescent="0.25">
      <c r="A562" s="291"/>
      <c r="B562" s="308"/>
      <c r="C562" s="309" t="s">
        <v>156</v>
      </c>
      <c r="D562" s="308"/>
      <c r="E562" s="292" t="s">
        <v>994</v>
      </c>
      <c r="F562" s="311">
        <f t="shared" si="91"/>
        <v>10</v>
      </c>
      <c r="G562" s="311"/>
      <c r="H562" s="311">
        <f t="shared" si="91"/>
        <v>10</v>
      </c>
      <c r="I562" s="311">
        <f t="shared" si="91"/>
        <v>10</v>
      </c>
      <c r="J562" s="311"/>
      <c r="K562" s="311">
        <f t="shared" si="91"/>
        <v>10</v>
      </c>
      <c r="L562" s="311">
        <f t="shared" si="91"/>
        <v>10</v>
      </c>
      <c r="M562" s="311"/>
      <c r="N562" s="311">
        <f t="shared" si="91"/>
        <v>10</v>
      </c>
    </row>
    <row r="563" spans="1:14" ht="25.5" x14ac:dyDescent="0.25">
      <c r="A563" s="244"/>
      <c r="B563" s="34"/>
      <c r="C563" s="245" t="s">
        <v>157</v>
      </c>
      <c r="D563" s="34"/>
      <c r="E563" s="246" t="s">
        <v>996</v>
      </c>
      <c r="F563" s="247">
        <f t="shared" si="91"/>
        <v>10</v>
      </c>
      <c r="G563" s="247"/>
      <c r="H563" s="247">
        <f t="shared" si="91"/>
        <v>10</v>
      </c>
      <c r="I563" s="247">
        <f t="shared" si="91"/>
        <v>10</v>
      </c>
      <c r="J563" s="247"/>
      <c r="K563" s="247">
        <f t="shared" si="91"/>
        <v>10</v>
      </c>
      <c r="L563" s="247">
        <f t="shared" si="91"/>
        <v>10</v>
      </c>
      <c r="M563" s="247"/>
      <c r="N563" s="247">
        <f t="shared" si="91"/>
        <v>10</v>
      </c>
    </row>
    <row r="564" spans="1:14" ht="25.5" x14ac:dyDescent="0.25">
      <c r="A564" s="225"/>
      <c r="B564" s="27"/>
      <c r="C564" s="248" t="s">
        <v>158</v>
      </c>
      <c r="D564" s="27"/>
      <c r="E564" s="28" t="s">
        <v>159</v>
      </c>
      <c r="F564" s="29">
        <f t="shared" si="91"/>
        <v>10</v>
      </c>
      <c r="G564" s="29"/>
      <c r="H564" s="29">
        <f t="shared" si="91"/>
        <v>10</v>
      </c>
      <c r="I564" s="29">
        <f t="shared" si="91"/>
        <v>10</v>
      </c>
      <c r="J564" s="29"/>
      <c r="K564" s="29">
        <f t="shared" si="91"/>
        <v>10</v>
      </c>
      <c r="L564" s="29">
        <f t="shared" si="91"/>
        <v>10</v>
      </c>
      <c r="M564" s="29"/>
      <c r="N564" s="29">
        <f t="shared" si="91"/>
        <v>10</v>
      </c>
    </row>
    <row r="565" spans="1:14" ht="25.5" x14ac:dyDescent="0.25">
      <c r="A565" s="225"/>
      <c r="B565" s="27"/>
      <c r="C565" s="230"/>
      <c r="D565" s="27" t="s">
        <v>64</v>
      </c>
      <c r="E565" s="28" t="s">
        <v>65</v>
      </c>
      <c r="F565" s="29">
        <v>10</v>
      </c>
      <c r="G565" s="29"/>
      <c r="H565" s="29">
        <v>10</v>
      </c>
      <c r="I565" s="29">
        <v>10</v>
      </c>
      <c r="J565" s="29"/>
      <c r="K565" s="29">
        <v>10</v>
      </c>
      <c r="L565" s="29">
        <v>10</v>
      </c>
      <c r="M565" s="29"/>
      <c r="N565" s="29">
        <v>10</v>
      </c>
    </row>
    <row r="566" spans="1:14" x14ac:dyDescent="0.25">
      <c r="A566" s="229"/>
      <c r="B566" s="7" t="s">
        <v>910</v>
      </c>
      <c r="C566" s="230"/>
      <c r="D566" s="229"/>
      <c r="E566" s="231" t="s">
        <v>911</v>
      </c>
      <c r="F566" s="232">
        <f t="shared" ref="F566:N568" si="92">F567</f>
        <v>15.2</v>
      </c>
      <c r="G566" s="232"/>
      <c r="H566" s="232">
        <f t="shared" si="92"/>
        <v>15.2</v>
      </c>
      <c r="I566" s="232">
        <f t="shared" si="92"/>
        <v>15.2</v>
      </c>
      <c r="J566" s="232"/>
      <c r="K566" s="232">
        <f t="shared" si="92"/>
        <v>15.2</v>
      </c>
      <c r="L566" s="232">
        <f t="shared" si="92"/>
        <v>15.2</v>
      </c>
      <c r="M566" s="232"/>
      <c r="N566" s="232">
        <f t="shared" si="92"/>
        <v>15.2</v>
      </c>
    </row>
    <row r="567" spans="1:14" x14ac:dyDescent="0.25">
      <c r="A567" s="229"/>
      <c r="B567" s="7" t="s">
        <v>912</v>
      </c>
      <c r="C567" s="230"/>
      <c r="D567" s="229"/>
      <c r="E567" s="231" t="s">
        <v>913</v>
      </c>
      <c r="F567" s="232">
        <f t="shared" si="92"/>
        <v>15.2</v>
      </c>
      <c r="G567" s="232"/>
      <c r="H567" s="232">
        <f t="shared" si="92"/>
        <v>15.2</v>
      </c>
      <c r="I567" s="232">
        <f t="shared" si="92"/>
        <v>15.2</v>
      </c>
      <c r="J567" s="232"/>
      <c r="K567" s="232">
        <f t="shared" si="92"/>
        <v>15.2</v>
      </c>
      <c r="L567" s="232">
        <f t="shared" si="92"/>
        <v>15.2</v>
      </c>
      <c r="M567" s="232"/>
      <c r="N567" s="232">
        <f t="shared" si="92"/>
        <v>15.2</v>
      </c>
    </row>
    <row r="568" spans="1:14" ht="25.5" x14ac:dyDescent="0.25">
      <c r="A568" s="229"/>
      <c r="B568" s="7"/>
      <c r="C568" s="230"/>
      <c r="D568" s="229"/>
      <c r="E568" s="233" t="s">
        <v>10</v>
      </c>
      <c r="F568" s="232">
        <f t="shared" si="92"/>
        <v>15.2</v>
      </c>
      <c r="G568" s="232"/>
      <c r="H568" s="232">
        <f t="shared" si="92"/>
        <v>15.2</v>
      </c>
      <c r="I568" s="232">
        <f t="shared" si="92"/>
        <v>15.2</v>
      </c>
      <c r="J568" s="232"/>
      <c r="K568" s="232">
        <f t="shared" si="92"/>
        <v>15.2</v>
      </c>
      <c r="L568" s="232">
        <f t="shared" si="92"/>
        <v>15.2</v>
      </c>
      <c r="M568" s="232"/>
      <c r="N568" s="232">
        <f t="shared" si="92"/>
        <v>15.2</v>
      </c>
    </row>
    <row r="569" spans="1:14" ht="25.5" x14ac:dyDescent="0.25">
      <c r="A569" s="234"/>
      <c r="B569" s="235"/>
      <c r="C569" s="236" t="s">
        <v>260</v>
      </c>
      <c r="D569" s="235"/>
      <c r="E569" s="237" t="s">
        <v>261</v>
      </c>
      <c r="F569" s="238">
        <f>F571</f>
        <v>15.2</v>
      </c>
      <c r="G569" s="238"/>
      <c r="H569" s="238">
        <f>H571</f>
        <v>15.2</v>
      </c>
      <c r="I569" s="238">
        <f>I571</f>
        <v>15.2</v>
      </c>
      <c r="J569" s="238"/>
      <c r="K569" s="238">
        <f>K571</f>
        <v>15.2</v>
      </c>
      <c r="L569" s="238">
        <f>L571</f>
        <v>15.2</v>
      </c>
      <c r="M569" s="238"/>
      <c r="N569" s="238">
        <f>N571</f>
        <v>15.2</v>
      </c>
    </row>
    <row r="570" spans="1:14" ht="25.5" x14ac:dyDescent="0.25">
      <c r="A570" s="294"/>
      <c r="B570" s="287"/>
      <c r="C570" s="288" t="s">
        <v>268</v>
      </c>
      <c r="D570" s="287"/>
      <c r="E570" s="289" t="s">
        <v>269</v>
      </c>
      <c r="F570" s="290">
        <f t="shared" ref="F570:N571" si="93">F571</f>
        <v>15.2</v>
      </c>
      <c r="G570" s="290"/>
      <c r="H570" s="290">
        <f t="shared" si="93"/>
        <v>15.2</v>
      </c>
      <c r="I570" s="290">
        <f t="shared" si="93"/>
        <v>15.2</v>
      </c>
      <c r="J570" s="290"/>
      <c r="K570" s="290">
        <f t="shared" si="93"/>
        <v>15.2</v>
      </c>
      <c r="L570" s="290">
        <f t="shared" si="93"/>
        <v>15.2</v>
      </c>
      <c r="M570" s="290"/>
      <c r="N570" s="290">
        <f t="shared" si="93"/>
        <v>15.2</v>
      </c>
    </row>
    <row r="571" spans="1:14" x14ac:dyDescent="0.25">
      <c r="A571" s="229"/>
      <c r="B571" s="7"/>
      <c r="C571" s="230" t="s">
        <v>277</v>
      </c>
      <c r="D571" s="7"/>
      <c r="E571" s="328" t="s">
        <v>278</v>
      </c>
      <c r="F571" s="232">
        <f t="shared" si="93"/>
        <v>15.2</v>
      </c>
      <c r="G571" s="232"/>
      <c r="H571" s="232">
        <f t="shared" si="93"/>
        <v>15.2</v>
      </c>
      <c r="I571" s="232">
        <f t="shared" si="93"/>
        <v>15.2</v>
      </c>
      <c r="J571" s="232"/>
      <c r="K571" s="232">
        <f t="shared" si="93"/>
        <v>15.2</v>
      </c>
      <c r="L571" s="232">
        <f t="shared" si="93"/>
        <v>15.2</v>
      </c>
      <c r="M571" s="232"/>
      <c r="N571" s="232">
        <f t="shared" si="93"/>
        <v>15.2</v>
      </c>
    </row>
    <row r="572" spans="1:14" ht="25.5" x14ac:dyDescent="0.25">
      <c r="A572" s="229"/>
      <c r="B572" s="27"/>
      <c r="C572" s="313" t="s">
        <v>283</v>
      </c>
      <c r="D572" s="7"/>
      <c r="E572" s="28" t="s">
        <v>284</v>
      </c>
      <c r="F572" s="29">
        <v>15.2</v>
      </c>
      <c r="G572" s="29"/>
      <c r="H572" s="29">
        <v>15.2</v>
      </c>
      <c r="I572" s="29">
        <v>15.2</v>
      </c>
      <c r="J572" s="29"/>
      <c r="K572" s="29">
        <v>15.2</v>
      </c>
      <c r="L572" s="29">
        <v>15.2</v>
      </c>
      <c r="M572" s="29"/>
      <c r="N572" s="29">
        <v>15.2</v>
      </c>
    </row>
    <row r="573" spans="1:14" ht="25.5" x14ac:dyDescent="0.25">
      <c r="A573" s="229"/>
      <c r="B573" s="7"/>
      <c r="C573" s="248"/>
      <c r="D573" s="27" t="s">
        <v>64</v>
      </c>
      <c r="E573" s="28" t="s">
        <v>65</v>
      </c>
      <c r="F573" s="29">
        <v>15.2</v>
      </c>
      <c r="G573" s="29"/>
      <c r="H573" s="29">
        <v>15.2</v>
      </c>
      <c r="I573" s="29">
        <v>15.2</v>
      </c>
      <c r="J573" s="29"/>
      <c r="K573" s="29">
        <v>15.2</v>
      </c>
      <c r="L573" s="29">
        <v>15.2</v>
      </c>
      <c r="M573" s="29"/>
      <c r="N573" s="29">
        <v>15.2</v>
      </c>
    </row>
    <row r="574" spans="1:14" x14ac:dyDescent="0.25">
      <c r="A574" s="225"/>
      <c r="B574" s="7" t="s">
        <v>891</v>
      </c>
      <c r="C574" s="230"/>
      <c r="D574" s="229"/>
      <c r="E574" s="231" t="s">
        <v>892</v>
      </c>
      <c r="F574" s="232">
        <f t="shared" ref="F574:N574" si="94">F575+F602+F670+F648+F657</f>
        <v>377286.3</v>
      </c>
      <c r="G574" s="232">
        <f t="shared" si="94"/>
        <v>707.19999999999982</v>
      </c>
      <c r="H574" s="232">
        <f t="shared" si="94"/>
        <v>377993.5</v>
      </c>
      <c r="I574" s="232">
        <f t="shared" si="94"/>
        <v>363472.3</v>
      </c>
      <c r="J574" s="232">
        <f t="shared" si="94"/>
        <v>0</v>
      </c>
      <c r="K574" s="232">
        <f t="shared" si="94"/>
        <v>363472.3</v>
      </c>
      <c r="L574" s="232">
        <f t="shared" si="94"/>
        <v>359314.8</v>
      </c>
      <c r="M574" s="232">
        <f t="shared" si="94"/>
        <v>0</v>
      </c>
      <c r="N574" s="232">
        <f t="shared" si="94"/>
        <v>359314.8</v>
      </c>
    </row>
    <row r="575" spans="1:14" x14ac:dyDescent="0.25">
      <c r="A575" s="225"/>
      <c r="B575" s="7" t="s">
        <v>914</v>
      </c>
      <c r="C575" s="230"/>
      <c r="D575" s="229"/>
      <c r="E575" s="231" t="s">
        <v>915</v>
      </c>
      <c r="F575" s="232">
        <f t="shared" ref="F575:N576" si="95">F576</f>
        <v>100704.90000000002</v>
      </c>
      <c r="G575" s="232">
        <f t="shared" si="95"/>
        <v>793.69999999999993</v>
      </c>
      <c r="H575" s="232">
        <f t="shared" si="95"/>
        <v>101498.60000000002</v>
      </c>
      <c r="I575" s="232">
        <f t="shared" si="95"/>
        <v>95039.000000000015</v>
      </c>
      <c r="J575" s="232">
        <f t="shared" si="95"/>
        <v>0</v>
      </c>
      <c r="K575" s="232">
        <f t="shared" si="95"/>
        <v>95039.000000000015</v>
      </c>
      <c r="L575" s="232">
        <f t="shared" si="95"/>
        <v>92068.3</v>
      </c>
      <c r="M575" s="232">
        <f t="shared" si="95"/>
        <v>0</v>
      </c>
      <c r="N575" s="232">
        <f t="shared" si="95"/>
        <v>92068.3</v>
      </c>
    </row>
    <row r="576" spans="1:14" x14ac:dyDescent="0.25">
      <c r="A576" s="225"/>
      <c r="B576" s="7"/>
      <c r="C576" s="230" t="s">
        <v>9</v>
      </c>
      <c r="D576" s="229"/>
      <c r="E576" s="30" t="s">
        <v>851</v>
      </c>
      <c r="F576" s="232">
        <f t="shared" si="95"/>
        <v>100704.90000000002</v>
      </c>
      <c r="G576" s="232">
        <f t="shared" si="95"/>
        <v>793.69999999999993</v>
      </c>
      <c r="H576" s="232">
        <f t="shared" si="95"/>
        <v>101498.60000000002</v>
      </c>
      <c r="I576" s="232">
        <f t="shared" si="95"/>
        <v>95039.000000000015</v>
      </c>
      <c r="J576" s="232">
        <f t="shared" si="95"/>
        <v>0</v>
      </c>
      <c r="K576" s="232">
        <f t="shared" si="95"/>
        <v>95039.000000000015</v>
      </c>
      <c r="L576" s="232">
        <f t="shared" si="95"/>
        <v>92068.3</v>
      </c>
      <c r="M576" s="232">
        <f t="shared" si="95"/>
        <v>0</v>
      </c>
      <c r="N576" s="232">
        <f t="shared" si="95"/>
        <v>92068.3</v>
      </c>
    </row>
    <row r="577" spans="1:14" ht="25.5" x14ac:dyDescent="0.25">
      <c r="A577" s="260"/>
      <c r="B577" s="235"/>
      <c r="C577" s="236" t="s">
        <v>56</v>
      </c>
      <c r="D577" s="235"/>
      <c r="E577" s="237" t="s">
        <v>57</v>
      </c>
      <c r="F577" s="238">
        <f>F578+F590+F594</f>
        <v>100704.90000000002</v>
      </c>
      <c r="G577" s="238">
        <f>G578+G590+G594</f>
        <v>793.69999999999993</v>
      </c>
      <c r="H577" s="238">
        <f>H578+H590+H594</f>
        <v>101498.60000000002</v>
      </c>
      <c r="I577" s="238">
        <f>I578+I590</f>
        <v>95039.000000000015</v>
      </c>
      <c r="J577" s="238">
        <f>J578+J590+J594</f>
        <v>0</v>
      </c>
      <c r="K577" s="238">
        <f>K578+K590</f>
        <v>95039.000000000015</v>
      </c>
      <c r="L577" s="238">
        <f>L578+L590</f>
        <v>92068.3</v>
      </c>
      <c r="M577" s="238">
        <f>M578+M590+M594</f>
        <v>0</v>
      </c>
      <c r="N577" s="238">
        <f>N578+N590</f>
        <v>92068.3</v>
      </c>
    </row>
    <row r="578" spans="1:14" x14ac:dyDescent="0.25">
      <c r="A578" s="291"/>
      <c r="B578" s="308"/>
      <c r="C578" s="309" t="s">
        <v>58</v>
      </c>
      <c r="D578" s="308"/>
      <c r="E578" s="292" t="s">
        <v>59</v>
      </c>
      <c r="F578" s="311">
        <f t="shared" ref="F578:N578" si="96">F579+F587</f>
        <v>95029.60000000002</v>
      </c>
      <c r="G578" s="311">
        <f t="shared" si="96"/>
        <v>0</v>
      </c>
      <c r="H578" s="311">
        <f t="shared" si="96"/>
        <v>95029.60000000002</v>
      </c>
      <c r="I578" s="311">
        <f t="shared" si="96"/>
        <v>93927.400000000009</v>
      </c>
      <c r="J578" s="311">
        <f t="shared" si="96"/>
        <v>0</v>
      </c>
      <c r="K578" s="311">
        <f t="shared" si="96"/>
        <v>93927.400000000009</v>
      </c>
      <c r="L578" s="311">
        <f t="shared" si="96"/>
        <v>91023.6</v>
      </c>
      <c r="M578" s="311">
        <f t="shared" si="96"/>
        <v>0</v>
      </c>
      <c r="N578" s="311">
        <f t="shared" si="96"/>
        <v>91023.6</v>
      </c>
    </row>
    <row r="579" spans="1:14" ht="38.25" x14ac:dyDescent="0.25">
      <c r="A579" s="254"/>
      <c r="B579" s="34"/>
      <c r="C579" s="245" t="s">
        <v>60</v>
      </c>
      <c r="D579" s="34"/>
      <c r="E579" s="246" t="s">
        <v>79</v>
      </c>
      <c r="F579" s="247">
        <f t="shared" ref="F579:N579" si="97">F582+F580+F584</f>
        <v>94738.800000000017</v>
      </c>
      <c r="G579" s="247">
        <f t="shared" si="97"/>
        <v>0</v>
      </c>
      <c r="H579" s="247">
        <f t="shared" si="97"/>
        <v>94738.800000000017</v>
      </c>
      <c r="I579" s="247">
        <f t="shared" si="97"/>
        <v>93636.6</v>
      </c>
      <c r="J579" s="247">
        <f t="shared" si="97"/>
        <v>0</v>
      </c>
      <c r="K579" s="247">
        <f t="shared" si="97"/>
        <v>93636.6</v>
      </c>
      <c r="L579" s="247">
        <f t="shared" si="97"/>
        <v>90732.800000000003</v>
      </c>
      <c r="M579" s="247">
        <f t="shared" si="97"/>
        <v>0</v>
      </c>
      <c r="N579" s="247">
        <f t="shared" si="97"/>
        <v>90732.800000000003</v>
      </c>
    </row>
    <row r="580" spans="1:14" ht="25.5" x14ac:dyDescent="0.25">
      <c r="A580" s="225"/>
      <c r="B580" s="7"/>
      <c r="C580" s="248" t="s">
        <v>70</v>
      </c>
      <c r="D580" s="27"/>
      <c r="E580" s="28" t="s">
        <v>71</v>
      </c>
      <c r="F580" s="29">
        <f>F581</f>
        <v>1147.0999999999999</v>
      </c>
      <c r="G580" s="29">
        <f>G581</f>
        <v>0</v>
      </c>
      <c r="H580" s="29">
        <f>H581</f>
        <v>1147.0999999999999</v>
      </c>
      <c r="I580" s="29">
        <f>I581</f>
        <v>0</v>
      </c>
      <c r="J580" s="29"/>
      <c r="K580" s="29">
        <f>K581</f>
        <v>0</v>
      </c>
      <c r="L580" s="29">
        <f>L581</f>
        <v>0</v>
      </c>
      <c r="M580" s="29"/>
      <c r="N580" s="29">
        <f>N581</f>
        <v>0</v>
      </c>
    </row>
    <row r="581" spans="1:14" ht="25.5" x14ac:dyDescent="0.25">
      <c r="A581" s="225"/>
      <c r="B581" s="7"/>
      <c r="C581" s="248"/>
      <c r="D581" s="27" t="s">
        <v>64</v>
      </c>
      <c r="E581" s="28" t="s">
        <v>65</v>
      </c>
      <c r="F581" s="29">
        <v>1147.0999999999999</v>
      </c>
      <c r="G581" s="29"/>
      <c r="H581" s="29">
        <f>SUM(F581:G581)</f>
        <v>1147.0999999999999</v>
      </c>
      <c r="I581" s="29">
        <v>0</v>
      </c>
      <c r="J581" s="29"/>
      <c r="K581" s="29">
        <v>0</v>
      </c>
      <c r="L581" s="29">
        <v>0</v>
      </c>
      <c r="M581" s="29"/>
      <c r="N581" s="29">
        <v>0</v>
      </c>
    </row>
    <row r="582" spans="1:14" ht="25.5" x14ac:dyDescent="0.25">
      <c r="A582" s="225"/>
      <c r="B582" s="27"/>
      <c r="C582" s="248" t="s">
        <v>62</v>
      </c>
      <c r="D582" s="7"/>
      <c r="E582" s="264" t="s">
        <v>916</v>
      </c>
      <c r="F582" s="29">
        <f>F583</f>
        <v>26822.5</v>
      </c>
      <c r="G582" s="29"/>
      <c r="H582" s="29">
        <f>H583</f>
        <v>26822.5</v>
      </c>
      <c r="I582" s="29">
        <f>I583</f>
        <v>26822.5</v>
      </c>
      <c r="J582" s="29"/>
      <c r="K582" s="29">
        <f>K583</f>
        <v>26822.5</v>
      </c>
      <c r="L582" s="29">
        <f>L583</f>
        <v>26822.5</v>
      </c>
      <c r="M582" s="29"/>
      <c r="N582" s="29">
        <f>N583</f>
        <v>26822.5</v>
      </c>
    </row>
    <row r="583" spans="1:14" ht="25.5" x14ac:dyDescent="0.25">
      <c r="A583" s="225"/>
      <c r="B583" s="27"/>
      <c r="C583" s="248"/>
      <c r="D583" s="27" t="s">
        <v>64</v>
      </c>
      <c r="E583" s="28" t="s">
        <v>65</v>
      </c>
      <c r="F583" s="29">
        <f>'Приложение 2'!$L$72</f>
        <v>26822.5</v>
      </c>
      <c r="G583" s="29"/>
      <c r="H583" s="29">
        <f>'Приложение 2'!$L$72</f>
        <v>26822.5</v>
      </c>
      <c r="I583" s="29">
        <f>'Приложение 2'!$L$72</f>
        <v>26822.5</v>
      </c>
      <c r="J583" s="29"/>
      <c r="K583" s="29">
        <f>'Приложение 2'!$L$72</f>
        <v>26822.5</v>
      </c>
      <c r="L583" s="29">
        <f>'Приложение 2'!$L$72</f>
        <v>26822.5</v>
      </c>
      <c r="M583" s="29"/>
      <c r="N583" s="29">
        <f>'Приложение 2'!$L$72</f>
        <v>26822.5</v>
      </c>
    </row>
    <row r="584" spans="1:14" ht="38.25" x14ac:dyDescent="0.25">
      <c r="A584" s="225"/>
      <c r="B584" s="27"/>
      <c r="C584" s="248" t="s">
        <v>66</v>
      </c>
      <c r="D584" s="27"/>
      <c r="E584" s="264" t="s">
        <v>917</v>
      </c>
      <c r="F584" s="29">
        <f t="shared" ref="F584:N584" si="98">F585+F586</f>
        <v>66769.200000000012</v>
      </c>
      <c r="G584" s="29">
        <f t="shared" si="98"/>
        <v>0</v>
      </c>
      <c r="H584" s="29">
        <f t="shared" si="98"/>
        <v>66769.200000000012</v>
      </c>
      <c r="I584" s="29">
        <f t="shared" si="98"/>
        <v>66814.100000000006</v>
      </c>
      <c r="J584" s="29">
        <f t="shared" si="98"/>
        <v>0</v>
      </c>
      <c r="K584" s="29">
        <f t="shared" si="98"/>
        <v>66814.100000000006</v>
      </c>
      <c r="L584" s="29">
        <f t="shared" si="98"/>
        <v>63910.3</v>
      </c>
      <c r="M584" s="29">
        <f t="shared" si="98"/>
        <v>0</v>
      </c>
      <c r="N584" s="29">
        <f t="shared" si="98"/>
        <v>63910.3</v>
      </c>
    </row>
    <row r="585" spans="1:14" x14ac:dyDescent="0.25">
      <c r="A585" s="225"/>
      <c r="B585" s="27"/>
      <c r="C585" s="248"/>
      <c r="D585" s="27" t="s">
        <v>37</v>
      </c>
      <c r="E585" s="28" t="s">
        <v>38</v>
      </c>
      <c r="F585" s="29">
        <v>44.1</v>
      </c>
      <c r="G585" s="29"/>
      <c r="H585" s="29">
        <v>44.1</v>
      </c>
      <c r="I585" s="29">
        <v>44.1</v>
      </c>
      <c r="J585" s="29"/>
      <c r="K585" s="29">
        <v>44.1</v>
      </c>
      <c r="L585" s="29">
        <v>22</v>
      </c>
      <c r="M585" s="29"/>
      <c r="N585" s="29">
        <v>22</v>
      </c>
    </row>
    <row r="586" spans="1:14" ht="25.5" x14ac:dyDescent="0.25">
      <c r="A586" s="225"/>
      <c r="B586" s="27"/>
      <c r="C586" s="248"/>
      <c r="D586" s="27" t="s">
        <v>64</v>
      </c>
      <c r="E586" s="28" t="s">
        <v>65</v>
      </c>
      <c r="F586" s="160">
        <v>66725.100000000006</v>
      </c>
      <c r="G586" s="160"/>
      <c r="H586" s="160">
        <f>SUM(F586:G586)</f>
        <v>66725.100000000006</v>
      </c>
      <c r="I586" s="160">
        <v>66770</v>
      </c>
      <c r="J586" s="160"/>
      <c r="K586" s="160">
        <f>SUM(I586+J586)</f>
        <v>66770</v>
      </c>
      <c r="L586" s="160">
        <v>63888.3</v>
      </c>
      <c r="M586" s="160"/>
      <c r="N586" s="160">
        <f>SUM(L586+M586)</f>
        <v>63888.3</v>
      </c>
    </row>
    <row r="587" spans="1:14" ht="38.25" x14ac:dyDescent="0.25">
      <c r="A587" s="244"/>
      <c r="B587" s="255"/>
      <c r="C587" s="245" t="s">
        <v>72</v>
      </c>
      <c r="D587" s="34"/>
      <c r="E587" s="296" t="s">
        <v>73</v>
      </c>
      <c r="F587" s="247">
        <f t="shared" ref="F587:N588" si="99">F588</f>
        <v>290.8</v>
      </c>
      <c r="G587" s="247"/>
      <c r="H587" s="247">
        <f t="shared" si="99"/>
        <v>290.8</v>
      </c>
      <c r="I587" s="247">
        <f t="shared" si="99"/>
        <v>290.8</v>
      </c>
      <c r="J587" s="247"/>
      <c r="K587" s="247">
        <f t="shared" si="99"/>
        <v>290.8</v>
      </c>
      <c r="L587" s="247">
        <f t="shared" si="99"/>
        <v>290.8</v>
      </c>
      <c r="M587" s="247"/>
      <c r="N587" s="247">
        <f t="shared" si="99"/>
        <v>290.8</v>
      </c>
    </row>
    <row r="588" spans="1:14" x14ac:dyDescent="0.25">
      <c r="A588" s="229"/>
      <c r="B588" s="27"/>
      <c r="C588" s="248" t="s">
        <v>74</v>
      </c>
      <c r="D588" s="27"/>
      <c r="E588" s="28" t="s">
        <v>75</v>
      </c>
      <c r="F588" s="29">
        <f t="shared" si="99"/>
        <v>290.8</v>
      </c>
      <c r="G588" s="29"/>
      <c r="H588" s="29">
        <f t="shared" si="99"/>
        <v>290.8</v>
      </c>
      <c r="I588" s="29">
        <f t="shared" si="99"/>
        <v>290.8</v>
      </c>
      <c r="J588" s="29"/>
      <c r="K588" s="29">
        <f t="shared" si="99"/>
        <v>290.8</v>
      </c>
      <c r="L588" s="29">
        <f t="shared" si="99"/>
        <v>290.8</v>
      </c>
      <c r="M588" s="29"/>
      <c r="N588" s="29">
        <f t="shared" si="99"/>
        <v>290.8</v>
      </c>
    </row>
    <row r="589" spans="1:14" ht="25.5" x14ac:dyDescent="0.25">
      <c r="A589" s="225"/>
      <c r="B589" s="27"/>
      <c r="C589" s="248"/>
      <c r="D589" s="27" t="s">
        <v>64</v>
      </c>
      <c r="E589" s="28" t="s">
        <v>65</v>
      </c>
      <c r="F589" s="29">
        <v>290.8</v>
      </c>
      <c r="G589" s="29"/>
      <c r="H589" s="29">
        <v>290.8</v>
      </c>
      <c r="I589" s="29">
        <v>290.8</v>
      </c>
      <c r="J589" s="29"/>
      <c r="K589" s="29">
        <v>290.8</v>
      </c>
      <c r="L589" s="29">
        <v>290.8</v>
      </c>
      <c r="M589" s="29"/>
      <c r="N589" s="29">
        <v>290.8</v>
      </c>
    </row>
    <row r="590" spans="1:14" x14ac:dyDescent="0.25">
      <c r="A590" s="291"/>
      <c r="B590" s="329"/>
      <c r="C590" s="309" t="s">
        <v>125</v>
      </c>
      <c r="D590" s="308"/>
      <c r="E590" s="310" t="s">
        <v>126</v>
      </c>
      <c r="F590" s="311">
        <f t="shared" ref="F590:N592" si="100">F591</f>
        <v>934.7</v>
      </c>
      <c r="G590" s="311">
        <f t="shared" si="100"/>
        <v>-13.6</v>
      </c>
      <c r="H590" s="311">
        <f t="shared" si="100"/>
        <v>921.1</v>
      </c>
      <c r="I590" s="311">
        <f t="shared" si="100"/>
        <v>1111.5999999999999</v>
      </c>
      <c r="J590" s="311">
        <f t="shared" si="100"/>
        <v>0</v>
      </c>
      <c r="K590" s="311">
        <f t="shared" si="100"/>
        <v>1111.5999999999999</v>
      </c>
      <c r="L590" s="311">
        <f t="shared" si="100"/>
        <v>1044.7</v>
      </c>
      <c r="M590" s="311">
        <f t="shared" si="100"/>
        <v>0</v>
      </c>
      <c r="N590" s="311">
        <f t="shared" si="100"/>
        <v>1044.7</v>
      </c>
    </row>
    <row r="591" spans="1:14" ht="25.5" x14ac:dyDescent="0.25">
      <c r="A591" s="254"/>
      <c r="B591" s="255"/>
      <c r="C591" s="245" t="s">
        <v>133</v>
      </c>
      <c r="D591" s="34"/>
      <c r="E591" s="296" t="s">
        <v>134</v>
      </c>
      <c r="F591" s="247">
        <f t="shared" si="100"/>
        <v>934.7</v>
      </c>
      <c r="G591" s="247">
        <f t="shared" si="100"/>
        <v>-13.6</v>
      </c>
      <c r="H591" s="247">
        <f t="shared" si="100"/>
        <v>921.1</v>
      </c>
      <c r="I591" s="247">
        <f t="shared" si="100"/>
        <v>1111.5999999999999</v>
      </c>
      <c r="J591" s="247">
        <f t="shared" si="100"/>
        <v>0</v>
      </c>
      <c r="K591" s="247">
        <f t="shared" si="100"/>
        <v>1111.5999999999999</v>
      </c>
      <c r="L591" s="247">
        <f t="shared" si="100"/>
        <v>1044.7</v>
      </c>
      <c r="M591" s="247">
        <f t="shared" si="100"/>
        <v>0</v>
      </c>
      <c r="N591" s="247">
        <f t="shared" si="100"/>
        <v>1044.7</v>
      </c>
    </row>
    <row r="592" spans="1:14" ht="25.5" x14ac:dyDescent="0.25">
      <c r="A592" s="225"/>
      <c r="B592" s="27"/>
      <c r="C592" s="248" t="s">
        <v>135</v>
      </c>
      <c r="D592" s="27"/>
      <c r="E592" s="28" t="s">
        <v>918</v>
      </c>
      <c r="F592" s="29">
        <f t="shared" si="100"/>
        <v>934.7</v>
      </c>
      <c r="G592" s="29">
        <f>G593</f>
        <v>-13.6</v>
      </c>
      <c r="H592" s="29">
        <f t="shared" si="100"/>
        <v>921.1</v>
      </c>
      <c r="I592" s="29">
        <f t="shared" si="100"/>
        <v>1111.5999999999999</v>
      </c>
      <c r="J592" s="29">
        <f>J593</f>
        <v>0</v>
      </c>
      <c r="K592" s="29">
        <f t="shared" si="100"/>
        <v>1111.5999999999999</v>
      </c>
      <c r="L592" s="29">
        <f t="shared" si="100"/>
        <v>1044.7</v>
      </c>
      <c r="M592" s="29">
        <f>M593</f>
        <v>0</v>
      </c>
      <c r="N592" s="29">
        <f t="shared" si="100"/>
        <v>1044.7</v>
      </c>
    </row>
    <row r="593" spans="1:17" ht="15.75" customHeight="1" x14ac:dyDescent="0.25">
      <c r="A593" s="225"/>
      <c r="B593" s="27"/>
      <c r="C593" s="248"/>
      <c r="D593" s="27" t="s">
        <v>64</v>
      </c>
      <c r="E593" s="28" t="s">
        <v>65</v>
      </c>
      <c r="F593" s="29">
        <v>934.7</v>
      </c>
      <c r="G593" s="29">
        <v>-13.6</v>
      </c>
      <c r="H593" s="29">
        <f>SUM(F593:G593)</f>
        <v>921.1</v>
      </c>
      <c r="I593" s="29">
        <v>1111.5999999999999</v>
      </c>
      <c r="J593" s="29"/>
      <c r="K593" s="29">
        <f>SUM(I593:J593)</f>
        <v>1111.5999999999999</v>
      </c>
      <c r="L593" s="29">
        <v>1044.7</v>
      </c>
      <c r="M593" s="29"/>
      <c r="N593" s="29">
        <f>SUM(L593:M593)</f>
        <v>1044.7</v>
      </c>
      <c r="O593" s="43"/>
      <c r="P593" s="43"/>
      <c r="Q593" s="43"/>
    </row>
    <row r="594" spans="1:17" ht="25.5" x14ac:dyDescent="0.25">
      <c r="A594" s="291"/>
      <c r="B594" s="329"/>
      <c r="C594" s="309" t="s">
        <v>139</v>
      </c>
      <c r="D594" s="308"/>
      <c r="E594" s="310" t="s">
        <v>140</v>
      </c>
      <c r="F594" s="311">
        <f>F595</f>
        <v>4740.6000000000004</v>
      </c>
      <c r="G594" s="311">
        <f>G595</f>
        <v>807.3</v>
      </c>
      <c r="H594" s="311">
        <f>H595</f>
        <v>5547.9000000000005</v>
      </c>
      <c r="I594" s="311"/>
      <c r="J594" s="311"/>
      <c r="K594" s="311">
        <v>0</v>
      </c>
      <c r="L594" s="311"/>
      <c r="M594" s="311"/>
      <c r="N594" s="311">
        <v>0</v>
      </c>
      <c r="O594" s="43"/>
      <c r="P594" s="43"/>
      <c r="Q594" s="43"/>
    </row>
    <row r="595" spans="1:17" ht="38.25" x14ac:dyDescent="0.25">
      <c r="A595" s="254"/>
      <c r="B595" s="255"/>
      <c r="C595" s="245" t="s">
        <v>141</v>
      </c>
      <c r="D595" s="34"/>
      <c r="E595" s="296" t="s">
        <v>142</v>
      </c>
      <c r="F595" s="247">
        <f>F598+F601</f>
        <v>4740.6000000000004</v>
      </c>
      <c r="G595" s="247">
        <f>G598+G601+G596</f>
        <v>807.3</v>
      </c>
      <c r="H595" s="247">
        <f>H598+H601+H596</f>
        <v>5547.9000000000005</v>
      </c>
      <c r="I595" s="247"/>
      <c r="J595" s="247"/>
      <c r="K595" s="247">
        <v>0</v>
      </c>
      <c r="L595" s="247"/>
      <c r="M595" s="247"/>
      <c r="N595" s="247">
        <v>0</v>
      </c>
      <c r="O595" s="43"/>
      <c r="P595" s="43"/>
      <c r="Q595" s="43"/>
    </row>
    <row r="596" spans="1:17" ht="51.75" customHeight="1" x14ac:dyDescent="0.25">
      <c r="A596" s="229"/>
      <c r="B596" s="27"/>
      <c r="C596" s="293" t="s">
        <v>724</v>
      </c>
      <c r="D596" s="46"/>
      <c r="E596" s="47" t="s">
        <v>1113</v>
      </c>
      <c r="F596" s="29"/>
      <c r="G596" s="29">
        <f>G597</f>
        <v>807.3</v>
      </c>
      <c r="H596" s="29">
        <f>H597</f>
        <v>807.3</v>
      </c>
      <c r="I596" s="29">
        <v>0</v>
      </c>
      <c r="J596" s="29"/>
      <c r="K596" s="29">
        <v>0</v>
      </c>
      <c r="L596" s="29">
        <v>0</v>
      </c>
      <c r="M596" s="29"/>
      <c r="N596" s="29">
        <v>0</v>
      </c>
    </row>
    <row r="597" spans="1:17" ht="30" customHeight="1" x14ac:dyDescent="0.25">
      <c r="A597" s="229"/>
      <c r="B597" s="27"/>
      <c r="C597" s="331"/>
      <c r="D597" s="46" t="s">
        <v>64</v>
      </c>
      <c r="E597" s="47" t="s">
        <v>65</v>
      </c>
      <c r="F597" s="29"/>
      <c r="G597" s="29">
        <v>807.3</v>
      </c>
      <c r="H597" s="29">
        <f>F597+G597</f>
        <v>807.3</v>
      </c>
      <c r="I597" s="29">
        <v>0</v>
      </c>
      <c r="J597" s="29"/>
      <c r="K597" s="29">
        <v>0</v>
      </c>
      <c r="L597" s="29">
        <v>0</v>
      </c>
      <c r="M597" s="29"/>
      <c r="N597" s="29">
        <v>0</v>
      </c>
    </row>
    <row r="598" spans="1:17" ht="25.5" x14ac:dyDescent="0.25">
      <c r="A598" s="225"/>
      <c r="B598" s="27"/>
      <c r="C598" s="46" t="s">
        <v>1095</v>
      </c>
      <c r="D598" s="46"/>
      <c r="E598" s="47" t="s">
        <v>1096</v>
      </c>
      <c r="F598" s="29">
        <f>F599</f>
        <v>1467.7</v>
      </c>
      <c r="G598" s="29">
        <f>SUM(G599)</f>
        <v>0</v>
      </c>
      <c r="H598" s="29">
        <f>H599</f>
        <v>1467.7</v>
      </c>
      <c r="I598" s="29"/>
      <c r="J598" s="29"/>
      <c r="K598" s="29">
        <v>0</v>
      </c>
      <c r="L598" s="29"/>
      <c r="M598" s="29"/>
      <c r="N598" s="29">
        <v>0</v>
      </c>
      <c r="O598" s="43"/>
      <c r="P598" s="43"/>
      <c r="Q598" s="43"/>
    </row>
    <row r="599" spans="1:17" ht="25.5" x14ac:dyDescent="0.25">
      <c r="A599" s="225"/>
      <c r="B599" s="27"/>
      <c r="C599" s="427"/>
      <c r="D599" s="46" t="s">
        <v>64</v>
      </c>
      <c r="E599" s="47" t="s">
        <v>65</v>
      </c>
      <c r="F599" s="29">
        <v>1467.7</v>
      </c>
      <c r="G599" s="29"/>
      <c r="H599" s="29">
        <f>SUM(F599:G599)</f>
        <v>1467.7</v>
      </c>
      <c r="I599" s="29"/>
      <c r="J599" s="29"/>
      <c r="K599" s="29">
        <v>0</v>
      </c>
      <c r="L599" s="29"/>
      <c r="M599" s="29"/>
      <c r="N599" s="29">
        <v>0</v>
      </c>
      <c r="O599" s="43"/>
      <c r="P599" s="43"/>
      <c r="Q599" s="43"/>
    </row>
    <row r="600" spans="1:17" ht="25.5" x14ac:dyDescent="0.25">
      <c r="A600" s="225"/>
      <c r="B600" s="27"/>
      <c r="C600" s="46" t="s">
        <v>1097</v>
      </c>
      <c r="D600" s="46"/>
      <c r="E600" s="47" t="s">
        <v>1114</v>
      </c>
      <c r="F600" s="29">
        <f>F601</f>
        <v>3272.9</v>
      </c>
      <c r="G600" s="29">
        <f>G601</f>
        <v>0</v>
      </c>
      <c r="H600" s="29">
        <f>H601</f>
        <v>3272.9</v>
      </c>
      <c r="I600" s="29"/>
      <c r="J600" s="29"/>
      <c r="K600" s="29">
        <v>0</v>
      </c>
      <c r="L600" s="29"/>
      <c r="M600" s="29"/>
      <c r="N600" s="29">
        <v>0</v>
      </c>
      <c r="O600" s="43"/>
      <c r="P600" s="43"/>
      <c r="Q600" s="43"/>
    </row>
    <row r="601" spans="1:17" ht="25.5" x14ac:dyDescent="0.25">
      <c r="A601" s="225"/>
      <c r="B601" s="27"/>
      <c r="C601" s="427"/>
      <c r="D601" s="46" t="s">
        <v>64</v>
      </c>
      <c r="E601" s="47" t="s">
        <v>65</v>
      </c>
      <c r="F601" s="29">
        <v>3272.9</v>
      </c>
      <c r="G601" s="29"/>
      <c r="H601" s="29">
        <f>SUM(F601:G601)</f>
        <v>3272.9</v>
      </c>
      <c r="I601" s="29"/>
      <c r="J601" s="29"/>
      <c r="K601" s="29">
        <v>0</v>
      </c>
      <c r="L601" s="29"/>
      <c r="M601" s="29"/>
      <c r="N601" s="29">
        <v>0</v>
      </c>
      <c r="O601" s="43"/>
      <c r="P601" s="43"/>
      <c r="Q601" s="43"/>
    </row>
    <row r="602" spans="1:17" ht="15.75" customHeight="1" x14ac:dyDescent="0.25">
      <c r="A602" s="225"/>
      <c r="B602" s="7" t="s">
        <v>893</v>
      </c>
      <c r="C602" s="230"/>
      <c r="D602" s="229"/>
      <c r="E602" s="231" t="s">
        <v>894</v>
      </c>
      <c r="F602" s="232">
        <f t="shared" ref="F602:N603" si="101">F603</f>
        <v>235994.49999999997</v>
      </c>
      <c r="G602" s="232">
        <f t="shared" si="101"/>
        <v>35.199999999999932</v>
      </c>
      <c r="H602" s="232">
        <f t="shared" si="101"/>
        <v>236029.7</v>
      </c>
      <c r="I602" s="232">
        <f t="shared" si="101"/>
        <v>228206.2</v>
      </c>
      <c r="J602" s="232">
        <f t="shared" si="101"/>
        <v>0</v>
      </c>
      <c r="K602" s="232">
        <f t="shared" si="101"/>
        <v>228206.2</v>
      </c>
      <c r="L602" s="232">
        <f t="shared" si="101"/>
        <v>227019.4</v>
      </c>
      <c r="M602" s="232">
        <f t="shared" si="101"/>
        <v>0</v>
      </c>
      <c r="N602" s="232">
        <f t="shared" si="101"/>
        <v>227019.4</v>
      </c>
    </row>
    <row r="603" spans="1:17" ht="25.5" x14ac:dyDescent="0.25">
      <c r="A603" s="225"/>
      <c r="B603" s="7"/>
      <c r="C603" s="230" t="s">
        <v>9</v>
      </c>
      <c r="D603" s="229"/>
      <c r="E603" s="233" t="s">
        <v>10</v>
      </c>
      <c r="F603" s="232">
        <f t="shared" si="101"/>
        <v>235994.49999999997</v>
      </c>
      <c r="G603" s="232">
        <f t="shared" si="101"/>
        <v>35.199999999999932</v>
      </c>
      <c r="H603" s="232">
        <f t="shared" si="101"/>
        <v>236029.7</v>
      </c>
      <c r="I603" s="232">
        <f t="shared" si="101"/>
        <v>228206.2</v>
      </c>
      <c r="J603" s="232">
        <f t="shared" si="101"/>
        <v>0</v>
      </c>
      <c r="K603" s="232">
        <f t="shared" si="101"/>
        <v>228206.2</v>
      </c>
      <c r="L603" s="232">
        <f t="shared" si="101"/>
        <v>227019.4</v>
      </c>
      <c r="M603" s="232">
        <f t="shared" si="101"/>
        <v>0</v>
      </c>
      <c r="N603" s="232">
        <f t="shared" si="101"/>
        <v>227019.4</v>
      </c>
    </row>
    <row r="604" spans="1:17" ht="25.5" x14ac:dyDescent="0.25">
      <c r="A604" s="260"/>
      <c r="B604" s="235"/>
      <c r="C604" s="236" t="s">
        <v>56</v>
      </c>
      <c r="D604" s="235"/>
      <c r="E604" s="237" t="s">
        <v>57</v>
      </c>
      <c r="F604" s="238">
        <f t="shared" ref="F604:N604" si="102">F605+F629+F634</f>
        <v>235994.49999999997</v>
      </c>
      <c r="G604" s="238">
        <f t="shared" si="102"/>
        <v>35.199999999999932</v>
      </c>
      <c r="H604" s="238">
        <f t="shared" si="102"/>
        <v>236029.7</v>
      </c>
      <c r="I604" s="238">
        <f t="shared" si="102"/>
        <v>228206.2</v>
      </c>
      <c r="J604" s="238">
        <f t="shared" si="102"/>
        <v>0</v>
      </c>
      <c r="K604" s="238">
        <f t="shared" si="102"/>
        <v>228206.2</v>
      </c>
      <c r="L604" s="238">
        <f t="shared" si="102"/>
        <v>227019.4</v>
      </c>
      <c r="M604" s="238">
        <f t="shared" si="102"/>
        <v>0</v>
      </c>
      <c r="N604" s="238">
        <f t="shared" si="102"/>
        <v>227019.4</v>
      </c>
    </row>
    <row r="605" spans="1:17" x14ac:dyDescent="0.25">
      <c r="A605" s="291"/>
      <c r="B605" s="287"/>
      <c r="C605" s="288" t="s">
        <v>76</v>
      </c>
      <c r="D605" s="287"/>
      <c r="E605" s="295" t="s">
        <v>77</v>
      </c>
      <c r="F605" s="290">
        <f t="shared" ref="F605:N605" si="103">F606+F616</f>
        <v>223736.3</v>
      </c>
      <c r="G605" s="290">
        <f t="shared" si="103"/>
        <v>250.9</v>
      </c>
      <c r="H605" s="290">
        <f t="shared" si="103"/>
        <v>223987.20000000001</v>
      </c>
      <c r="I605" s="290">
        <f t="shared" si="103"/>
        <v>223427.20000000001</v>
      </c>
      <c r="J605" s="290">
        <f t="shared" si="103"/>
        <v>0</v>
      </c>
      <c r="K605" s="290">
        <f t="shared" si="103"/>
        <v>223427.20000000001</v>
      </c>
      <c r="L605" s="290">
        <f t="shared" si="103"/>
        <v>222105.3</v>
      </c>
      <c r="M605" s="290">
        <f t="shared" si="103"/>
        <v>0</v>
      </c>
      <c r="N605" s="290">
        <f t="shared" si="103"/>
        <v>222105.3</v>
      </c>
    </row>
    <row r="606" spans="1:17" ht="38.25" x14ac:dyDescent="0.25">
      <c r="A606" s="254"/>
      <c r="B606" s="34"/>
      <c r="C606" s="245" t="s">
        <v>78</v>
      </c>
      <c r="D606" s="34"/>
      <c r="E606" s="246" t="s">
        <v>79</v>
      </c>
      <c r="F606" s="247">
        <f t="shared" ref="F606:N606" si="104">F607+F609+F612</f>
        <v>192684</v>
      </c>
      <c r="G606" s="247">
        <f t="shared" si="104"/>
        <v>250.9</v>
      </c>
      <c r="H606" s="247">
        <f t="shared" si="104"/>
        <v>192934.9</v>
      </c>
      <c r="I606" s="247">
        <f t="shared" si="104"/>
        <v>193158.6</v>
      </c>
      <c r="J606" s="247">
        <f t="shared" si="104"/>
        <v>0</v>
      </c>
      <c r="K606" s="247">
        <f t="shared" si="104"/>
        <v>193158.6</v>
      </c>
      <c r="L606" s="247">
        <f t="shared" si="104"/>
        <v>192013.5</v>
      </c>
      <c r="M606" s="247">
        <f t="shared" si="104"/>
        <v>0</v>
      </c>
      <c r="N606" s="247">
        <f t="shared" si="104"/>
        <v>192013.5</v>
      </c>
    </row>
    <row r="607" spans="1:17" ht="25.5" x14ac:dyDescent="0.25">
      <c r="A607" s="225"/>
      <c r="B607" s="27"/>
      <c r="C607" s="248" t="s">
        <v>80</v>
      </c>
      <c r="D607" s="7"/>
      <c r="E607" s="264" t="s">
        <v>919</v>
      </c>
      <c r="F607" s="29">
        <f>F608</f>
        <v>28461.5</v>
      </c>
      <c r="G607" s="29"/>
      <c r="H607" s="29">
        <f>H608</f>
        <v>28461.5</v>
      </c>
      <c r="I607" s="29">
        <f>I608</f>
        <v>28461.5</v>
      </c>
      <c r="J607" s="29"/>
      <c r="K607" s="29">
        <f>K608</f>
        <v>28461.5</v>
      </c>
      <c r="L607" s="29">
        <f>L608</f>
        <v>28461.5</v>
      </c>
      <c r="M607" s="29"/>
      <c r="N607" s="29">
        <f>N608</f>
        <v>28461.5</v>
      </c>
    </row>
    <row r="608" spans="1:17" ht="25.5" x14ac:dyDescent="0.25">
      <c r="A608" s="225"/>
      <c r="B608" s="27"/>
      <c r="C608" s="248"/>
      <c r="D608" s="27" t="s">
        <v>64</v>
      </c>
      <c r="E608" s="28" t="s">
        <v>65</v>
      </c>
      <c r="F608" s="29">
        <v>28461.5</v>
      </c>
      <c r="G608" s="29"/>
      <c r="H608" s="29">
        <v>28461.5</v>
      </c>
      <c r="I608" s="29">
        <v>28461.5</v>
      </c>
      <c r="J608" s="29"/>
      <c r="K608" s="29">
        <v>28461.5</v>
      </c>
      <c r="L608" s="29">
        <v>28461.5</v>
      </c>
      <c r="M608" s="29"/>
      <c r="N608" s="29">
        <v>28461.5</v>
      </c>
    </row>
    <row r="609" spans="1:14" ht="51" x14ac:dyDescent="0.25">
      <c r="A609" s="225"/>
      <c r="B609" s="27"/>
      <c r="C609" s="248" t="s">
        <v>84</v>
      </c>
      <c r="D609" s="27"/>
      <c r="E609" s="28" t="s">
        <v>67</v>
      </c>
      <c r="F609" s="29">
        <f>F611</f>
        <v>159789.9</v>
      </c>
      <c r="G609" s="29">
        <f>G610</f>
        <v>250.9</v>
      </c>
      <c r="H609" s="29">
        <f>H611</f>
        <v>160040.79999999999</v>
      </c>
      <c r="I609" s="29">
        <f>I611</f>
        <v>160264.5</v>
      </c>
      <c r="J609" s="29">
        <f>J610</f>
        <v>0</v>
      </c>
      <c r="K609" s="29">
        <f>K611</f>
        <v>160264.5</v>
      </c>
      <c r="L609" s="29">
        <f>L611</f>
        <v>159119.4</v>
      </c>
      <c r="M609" s="29">
        <f>M610</f>
        <v>0</v>
      </c>
      <c r="N609" s="29">
        <f>N611</f>
        <v>159119.4</v>
      </c>
    </row>
    <row r="610" spans="1:14" ht="25.5" x14ac:dyDescent="0.25">
      <c r="A610" s="225"/>
      <c r="B610" s="27"/>
      <c r="C610" s="248"/>
      <c r="D610" s="27" t="s">
        <v>64</v>
      </c>
      <c r="E610" s="28" t="s">
        <v>65</v>
      </c>
      <c r="F610" s="160">
        <f>F611</f>
        <v>159789.9</v>
      </c>
      <c r="G610" s="160">
        <v>250.9</v>
      </c>
      <c r="H610" s="160">
        <f>SUM(F610:G610)</f>
        <v>160040.79999999999</v>
      </c>
      <c r="I610" s="160">
        <f>156991.4+1222.2</f>
        <v>158213.6</v>
      </c>
      <c r="J610" s="160">
        <f>J611</f>
        <v>0</v>
      </c>
      <c r="K610" s="160">
        <f>156991.4+1222.2</f>
        <v>158213.6</v>
      </c>
      <c r="L610" s="160">
        <f>155928+1214.6</f>
        <v>157142.6</v>
      </c>
      <c r="M610" s="160">
        <f>M611</f>
        <v>0</v>
      </c>
      <c r="N610" s="160">
        <f>155928+1214.6</f>
        <v>157142.6</v>
      </c>
    </row>
    <row r="611" spans="1:14" s="142" customFormat="1" ht="51" x14ac:dyDescent="0.25">
      <c r="A611" s="451"/>
      <c r="B611" s="192"/>
      <c r="C611" s="181"/>
      <c r="D611" s="192"/>
      <c r="E611" s="188" t="s">
        <v>67</v>
      </c>
      <c r="F611" s="208">
        <v>159789.9</v>
      </c>
      <c r="G611" s="208"/>
      <c r="H611" s="208">
        <f>H610</f>
        <v>160040.79999999999</v>
      </c>
      <c r="I611" s="208">
        <v>160264.5</v>
      </c>
      <c r="J611" s="208"/>
      <c r="K611" s="208">
        <f>SUM(I611:J611)</f>
        <v>160264.5</v>
      </c>
      <c r="L611" s="208">
        <v>159119.4</v>
      </c>
      <c r="M611" s="208"/>
      <c r="N611" s="208">
        <f>SUM(L611:M611)</f>
        <v>159119.4</v>
      </c>
    </row>
    <row r="612" spans="1:14" ht="63.75" x14ac:dyDescent="0.25">
      <c r="A612" s="225"/>
      <c r="B612" s="27"/>
      <c r="C612" s="248" t="s">
        <v>85</v>
      </c>
      <c r="D612" s="27"/>
      <c r="E612" s="28" t="s">
        <v>86</v>
      </c>
      <c r="F612" s="29">
        <f>F613</f>
        <v>4432.5999999999995</v>
      </c>
      <c r="G612" s="29"/>
      <c r="H612" s="29">
        <f>H613</f>
        <v>4432.5999999999995</v>
      </c>
      <c r="I612" s="29">
        <f>I613</f>
        <v>4432.5999999999995</v>
      </c>
      <c r="J612" s="29"/>
      <c r="K612" s="29">
        <f>K613</f>
        <v>4432.5999999999995</v>
      </c>
      <c r="L612" s="29">
        <f>L613</f>
        <v>4432.5999999999995</v>
      </c>
      <c r="M612" s="29"/>
      <c r="N612" s="29">
        <f>N613</f>
        <v>4432.5999999999995</v>
      </c>
    </row>
    <row r="613" spans="1:14" ht="25.5" x14ac:dyDescent="0.25">
      <c r="A613" s="225"/>
      <c r="B613" s="27"/>
      <c r="C613" s="248"/>
      <c r="D613" s="27" t="s">
        <v>64</v>
      </c>
      <c r="E613" s="28" t="s">
        <v>65</v>
      </c>
      <c r="F613" s="29">
        <f>F614+F615</f>
        <v>4432.5999999999995</v>
      </c>
      <c r="G613" s="29"/>
      <c r="H613" s="29">
        <f>H614+H615</f>
        <v>4432.5999999999995</v>
      </c>
      <c r="I613" s="29">
        <f>I614+I615</f>
        <v>4432.5999999999995</v>
      </c>
      <c r="J613" s="29"/>
      <c r="K613" s="29">
        <f>K614+K615</f>
        <v>4432.5999999999995</v>
      </c>
      <c r="L613" s="29">
        <f>L614+L615</f>
        <v>4432.5999999999995</v>
      </c>
      <c r="M613" s="29"/>
      <c r="N613" s="29">
        <f>N614+N615</f>
        <v>4432.5999999999995</v>
      </c>
    </row>
    <row r="614" spans="1:14" x14ac:dyDescent="0.25">
      <c r="A614" s="225"/>
      <c r="B614" s="27"/>
      <c r="C614" s="248"/>
      <c r="D614" s="27"/>
      <c r="E614" s="28" t="s">
        <v>87</v>
      </c>
      <c r="F614" s="29">
        <v>4100.2</v>
      </c>
      <c r="G614" s="29"/>
      <c r="H614" s="29">
        <v>4100.2</v>
      </c>
      <c r="I614" s="29">
        <v>4100.2</v>
      </c>
      <c r="J614" s="29"/>
      <c r="K614" s="29">
        <v>4100.2</v>
      </c>
      <c r="L614" s="29">
        <v>4100.2</v>
      </c>
      <c r="M614" s="29"/>
      <c r="N614" s="29">
        <v>4100.2</v>
      </c>
    </row>
    <row r="615" spans="1:14" x14ac:dyDescent="0.25">
      <c r="A615" s="225"/>
      <c r="B615" s="27"/>
      <c r="C615" s="248"/>
      <c r="D615" s="27"/>
      <c r="E615" s="28" t="s">
        <v>88</v>
      </c>
      <c r="F615" s="29">
        <v>332.4</v>
      </c>
      <c r="G615" s="29"/>
      <c r="H615" s="29">
        <v>332.4</v>
      </c>
      <c r="I615" s="29">
        <v>332.4</v>
      </c>
      <c r="J615" s="29"/>
      <c r="K615" s="29">
        <v>332.4</v>
      </c>
      <c r="L615" s="29">
        <v>332.4</v>
      </c>
      <c r="M615" s="29"/>
      <c r="N615" s="29">
        <v>332.4</v>
      </c>
    </row>
    <row r="616" spans="1:14" ht="38.25" x14ac:dyDescent="0.25">
      <c r="A616" s="254"/>
      <c r="B616" s="255"/>
      <c r="C616" s="245" t="s">
        <v>90</v>
      </c>
      <c r="D616" s="34"/>
      <c r="E616" s="246" t="s">
        <v>91</v>
      </c>
      <c r="F616" s="247">
        <f t="shared" ref="F616:N616" si="105">F617+F619+F621+F623+F626</f>
        <v>31052.300000000003</v>
      </c>
      <c r="G616" s="247">
        <f t="shared" si="105"/>
        <v>0</v>
      </c>
      <c r="H616" s="247">
        <f t="shared" si="105"/>
        <v>31052.300000000003</v>
      </c>
      <c r="I616" s="247">
        <f t="shared" si="105"/>
        <v>30268.600000000002</v>
      </c>
      <c r="J616" s="247">
        <f t="shared" si="105"/>
        <v>0</v>
      </c>
      <c r="K616" s="247">
        <f t="shared" si="105"/>
        <v>30268.600000000002</v>
      </c>
      <c r="L616" s="247">
        <f t="shared" si="105"/>
        <v>30091.800000000003</v>
      </c>
      <c r="M616" s="247">
        <f t="shared" si="105"/>
        <v>0</v>
      </c>
      <c r="N616" s="247">
        <f t="shared" si="105"/>
        <v>30091.800000000003</v>
      </c>
    </row>
    <row r="617" spans="1:14" ht="25.5" x14ac:dyDescent="0.25">
      <c r="A617" s="225"/>
      <c r="B617" s="27"/>
      <c r="C617" s="248" t="s">
        <v>92</v>
      </c>
      <c r="D617" s="27"/>
      <c r="E617" s="28" t="s">
        <v>920</v>
      </c>
      <c r="F617" s="29">
        <f>F618</f>
        <v>5637.7</v>
      </c>
      <c r="G617" s="29"/>
      <c r="H617" s="29">
        <f>H618</f>
        <v>5637.7</v>
      </c>
      <c r="I617" s="29">
        <f>I618</f>
        <v>5637.7</v>
      </c>
      <c r="J617" s="29"/>
      <c r="K617" s="29">
        <f>K618</f>
        <v>5637.7</v>
      </c>
      <c r="L617" s="29">
        <f>L618</f>
        <v>5637.7</v>
      </c>
      <c r="M617" s="29"/>
      <c r="N617" s="29">
        <f>N618</f>
        <v>5637.7</v>
      </c>
    </row>
    <row r="618" spans="1:14" ht="25.5" x14ac:dyDescent="0.25">
      <c r="A618" s="225"/>
      <c r="B618" s="27"/>
      <c r="C618" s="248"/>
      <c r="D618" s="27" t="s">
        <v>64</v>
      </c>
      <c r="E618" s="28" t="s">
        <v>65</v>
      </c>
      <c r="F618" s="29">
        <v>5637.7</v>
      </c>
      <c r="G618" s="29"/>
      <c r="H618" s="29">
        <v>5637.7</v>
      </c>
      <c r="I618" s="29">
        <v>5637.7</v>
      </c>
      <c r="J618" s="29"/>
      <c r="K618" s="29">
        <v>5637.7</v>
      </c>
      <c r="L618" s="29">
        <v>5637.7</v>
      </c>
      <c r="M618" s="29"/>
      <c r="N618" s="29">
        <v>5637.7</v>
      </c>
    </row>
    <row r="619" spans="1:14" ht="25.5" x14ac:dyDescent="0.25">
      <c r="A619" s="225"/>
      <c r="B619" s="27"/>
      <c r="C619" s="248" t="s">
        <v>96</v>
      </c>
      <c r="D619" s="27"/>
      <c r="E619" s="28" t="s">
        <v>97</v>
      </c>
      <c r="F619" s="29">
        <f>F620</f>
        <v>288</v>
      </c>
      <c r="G619" s="29"/>
      <c r="H619" s="29">
        <f>H620</f>
        <v>288</v>
      </c>
      <c r="I619" s="29">
        <f>I620</f>
        <v>288</v>
      </c>
      <c r="J619" s="29"/>
      <c r="K619" s="29">
        <f>K620</f>
        <v>288</v>
      </c>
      <c r="L619" s="29">
        <f>L620</f>
        <v>288</v>
      </c>
      <c r="M619" s="29"/>
      <c r="N619" s="29">
        <f>N620</f>
        <v>288</v>
      </c>
    </row>
    <row r="620" spans="1:14" ht="25.5" x14ac:dyDescent="0.25">
      <c r="A620" s="225"/>
      <c r="B620" s="27"/>
      <c r="C620" s="248"/>
      <c r="D620" s="27" t="s">
        <v>64</v>
      </c>
      <c r="E620" s="28" t="s">
        <v>65</v>
      </c>
      <c r="F620" s="29">
        <v>288</v>
      </c>
      <c r="G620" s="29"/>
      <c r="H620" s="29">
        <v>288</v>
      </c>
      <c r="I620" s="29">
        <v>288</v>
      </c>
      <c r="J620" s="29"/>
      <c r="K620" s="29">
        <v>288</v>
      </c>
      <c r="L620" s="29">
        <v>288</v>
      </c>
      <c r="M620" s="29"/>
      <c r="N620" s="29">
        <v>288</v>
      </c>
    </row>
    <row r="621" spans="1:14" ht="25.5" x14ac:dyDescent="0.25">
      <c r="A621" s="225"/>
      <c r="B621" s="27"/>
      <c r="C621" s="248" t="s">
        <v>98</v>
      </c>
      <c r="D621" s="27"/>
      <c r="E621" s="28" t="s">
        <v>99</v>
      </c>
      <c r="F621" s="29">
        <f>F622</f>
        <v>271.60000000000002</v>
      </c>
      <c r="G621" s="29"/>
      <c r="H621" s="29">
        <f>H622</f>
        <v>271.60000000000002</v>
      </c>
      <c r="I621" s="29">
        <f>I622</f>
        <v>271.60000000000002</v>
      </c>
      <c r="J621" s="29"/>
      <c r="K621" s="29">
        <f>K622</f>
        <v>271.60000000000002</v>
      </c>
      <c r="L621" s="29">
        <f>L622</f>
        <v>271.60000000000002</v>
      </c>
      <c r="M621" s="29"/>
      <c r="N621" s="29">
        <f>N622</f>
        <v>271.60000000000002</v>
      </c>
    </row>
    <row r="622" spans="1:14" ht="25.5" x14ac:dyDescent="0.25">
      <c r="A622" s="225"/>
      <c r="B622" s="27"/>
      <c r="C622" s="248"/>
      <c r="D622" s="27" t="s">
        <v>64</v>
      </c>
      <c r="E622" s="28" t="s">
        <v>65</v>
      </c>
      <c r="F622" s="29">
        <v>271.60000000000002</v>
      </c>
      <c r="G622" s="29"/>
      <c r="H622" s="29">
        <v>271.60000000000002</v>
      </c>
      <c r="I622" s="29">
        <v>271.60000000000002</v>
      </c>
      <c r="J622" s="29"/>
      <c r="K622" s="29">
        <v>271.60000000000002</v>
      </c>
      <c r="L622" s="29">
        <v>271.60000000000002</v>
      </c>
      <c r="M622" s="29"/>
      <c r="N622" s="29">
        <v>271.60000000000002</v>
      </c>
    </row>
    <row r="623" spans="1:14" ht="38.25" x14ac:dyDescent="0.25">
      <c r="A623" s="225"/>
      <c r="B623" s="27"/>
      <c r="C623" s="248" t="s">
        <v>444</v>
      </c>
      <c r="D623" s="27"/>
      <c r="E623" s="28" t="s">
        <v>980</v>
      </c>
      <c r="F623" s="29">
        <f>F624</f>
        <v>12128.1</v>
      </c>
      <c r="G623" s="29"/>
      <c r="H623" s="29">
        <f>H624</f>
        <v>12128.1</v>
      </c>
      <c r="I623" s="29">
        <f>I624</f>
        <v>12128.1</v>
      </c>
      <c r="J623" s="29"/>
      <c r="K623" s="29">
        <f>K624</f>
        <v>12128.1</v>
      </c>
      <c r="L623" s="29">
        <f>L624</f>
        <v>12128.1</v>
      </c>
      <c r="M623" s="29"/>
      <c r="N623" s="29">
        <f>N624</f>
        <v>12128.1</v>
      </c>
    </row>
    <row r="624" spans="1:14" ht="25.5" x14ac:dyDescent="0.25">
      <c r="A624" s="225"/>
      <c r="B624" s="27"/>
      <c r="C624" s="248"/>
      <c r="D624" s="27" t="s">
        <v>64</v>
      </c>
      <c r="E624" s="28" t="s">
        <v>65</v>
      </c>
      <c r="F624" s="29">
        <v>12128.1</v>
      </c>
      <c r="G624" s="29"/>
      <c r="H624" s="29">
        <v>12128.1</v>
      </c>
      <c r="I624" s="29">
        <v>12128.1</v>
      </c>
      <c r="J624" s="29"/>
      <c r="K624" s="29">
        <v>12128.1</v>
      </c>
      <c r="L624" s="29">
        <f>L625</f>
        <v>12128.1</v>
      </c>
      <c r="M624" s="29"/>
      <c r="N624" s="29">
        <f>N625</f>
        <v>12128.1</v>
      </c>
    </row>
    <row r="625" spans="1:14" x14ac:dyDescent="0.25">
      <c r="A625" s="225"/>
      <c r="B625" s="27"/>
      <c r="C625" s="248"/>
      <c r="D625" s="27"/>
      <c r="E625" s="28" t="s">
        <v>89</v>
      </c>
      <c r="F625" s="29">
        <v>12128.1</v>
      </c>
      <c r="G625" s="29"/>
      <c r="H625" s="29">
        <v>12128.1</v>
      </c>
      <c r="I625" s="29">
        <v>12128.1</v>
      </c>
      <c r="J625" s="29"/>
      <c r="K625" s="29">
        <v>12128.1</v>
      </c>
      <c r="L625" s="29">
        <v>12128.1</v>
      </c>
      <c r="M625" s="29"/>
      <c r="N625" s="29">
        <v>12128.1</v>
      </c>
    </row>
    <row r="626" spans="1:14" ht="25.5" x14ac:dyDescent="0.25">
      <c r="A626" s="225"/>
      <c r="B626" s="27"/>
      <c r="C626" s="248" t="s">
        <v>445</v>
      </c>
      <c r="D626" s="27"/>
      <c r="E626" s="28" t="s">
        <v>981</v>
      </c>
      <c r="F626" s="29">
        <f t="shared" ref="F626:N627" si="106">F627</f>
        <v>12726.9</v>
      </c>
      <c r="G626" s="29">
        <f>G627</f>
        <v>0</v>
      </c>
      <c r="H626" s="29">
        <f t="shared" si="106"/>
        <v>12726.9</v>
      </c>
      <c r="I626" s="29">
        <f t="shared" si="106"/>
        <v>11943.2</v>
      </c>
      <c r="J626" s="29">
        <f>J627</f>
        <v>0</v>
      </c>
      <c r="K626" s="29">
        <f t="shared" si="106"/>
        <v>11943.2</v>
      </c>
      <c r="L626" s="29">
        <f t="shared" si="106"/>
        <v>11766.4</v>
      </c>
      <c r="M626" s="29">
        <f>M627</f>
        <v>0</v>
      </c>
      <c r="N626" s="29">
        <f t="shared" si="106"/>
        <v>11766.4</v>
      </c>
    </row>
    <row r="627" spans="1:14" ht="25.5" x14ac:dyDescent="0.25">
      <c r="A627" s="225"/>
      <c r="B627" s="27"/>
      <c r="C627" s="248"/>
      <c r="D627" s="27" t="s">
        <v>64</v>
      </c>
      <c r="E627" s="28" t="s">
        <v>65</v>
      </c>
      <c r="F627" s="29">
        <f t="shared" si="106"/>
        <v>12726.9</v>
      </c>
      <c r="G627" s="29">
        <f>G628</f>
        <v>0</v>
      </c>
      <c r="H627" s="29">
        <f t="shared" si="106"/>
        <v>12726.9</v>
      </c>
      <c r="I627" s="29">
        <f t="shared" si="106"/>
        <v>11943.2</v>
      </c>
      <c r="J627" s="29">
        <f>J628</f>
        <v>0</v>
      </c>
      <c r="K627" s="29">
        <f t="shared" si="106"/>
        <v>11943.2</v>
      </c>
      <c r="L627" s="29">
        <f t="shared" si="106"/>
        <v>11766.4</v>
      </c>
      <c r="M627" s="29">
        <f>M628</f>
        <v>0</v>
      </c>
      <c r="N627" s="29">
        <f t="shared" si="106"/>
        <v>11766.4</v>
      </c>
    </row>
    <row r="628" spans="1:14" x14ac:dyDescent="0.25">
      <c r="A628" s="225"/>
      <c r="B628" s="27"/>
      <c r="C628" s="248"/>
      <c r="D628" s="27"/>
      <c r="E628" s="28" t="s">
        <v>89</v>
      </c>
      <c r="F628" s="29">
        <v>12726.9</v>
      </c>
      <c r="G628" s="29"/>
      <c r="H628" s="29">
        <f>SUM(F628:G628)</f>
        <v>12726.9</v>
      </c>
      <c r="I628" s="29">
        <v>11943.2</v>
      </c>
      <c r="J628" s="29"/>
      <c r="K628" s="29">
        <f>SUM(I628:J628)</f>
        <v>11943.2</v>
      </c>
      <c r="L628" s="29">
        <v>11766.4</v>
      </c>
      <c r="M628" s="29"/>
      <c r="N628" s="29">
        <f>SUM(L628:M628)</f>
        <v>11766.4</v>
      </c>
    </row>
    <row r="629" spans="1:14" x14ac:dyDescent="0.25">
      <c r="A629" s="330"/>
      <c r="B629" s="269"/>
      <c r="C629" s="268" t="s">
        <v>125</v>
      </c>
      <c r="D629" s="267"/>
      <c r="E629" s="315" t="s">
        <v>126</v>
      </c>
      <c r="F629" s="271">
        <f t="shared" ref="F629:N632" si="107">F630</f>
        <v>4837.3999999999996</v>
      </c>
      <c r="G629" s="271">
        <f>G630</f>
        <v>-65.400000000000006</v>
      </c>
      <c r="H629" s="271">
        <f t="shared" si="107"/>
        <v>4772</v>
      </c>
      <c r="I629" s="271">
        <f t="shared" si="107"/>
        <v>4779</v>
      </c>
      <c r="J629" s="271">
        <f>J630</f>
        <v>0</v>
      </c>
      <c r="K629" s="271">
        <f t="shared" si="107"/>
        <v>4779</v>
      </c>
      <c r="L629" s="271">
        <f t="shared" si="107"/>
        <v>4914.1000000000004</v>
      </c>
      <c r="M629" s="271">
        <f>M630</f>
        <v>0</v>
      </c>
      <c r="N629" s="271">
        <f t="shared" si="107"/>
        <v>4914.1000000000004</v>
      </c>
    </row>
    <row r="630" spans="1:14" ht="25.5" x14ac:dyDescent="0.25">
      <c r="A630" s="254"/>
      <c r="B630" s="255"/>
      <c r="C630" s="245" t="s">
        <v>133</v>
      </c>
      <c r="D630" s="34"/>
      <c r="E630" s="296" t="s">
        <v>134</v>
      </c>
      <c r="F630" s="247">
        <f t="shared" si="107"/>
        <v>4837.3999999999996</v>
      </c>
      <c r="G630" s="247">
        <f>G631</f>
        <v>-65.400000000000006</v>
      </c>
      <c r="H630" s="247">
        <f t="shared" si="107"/>
        <v>4772</v>
      </c>
      <c r="I630" s="247">
        <f t="shared" si="107"/>
        <v>4779</v>
      </c>
      <c r="J630" s="247">
        <f>J631</f>
        <v>0</v>
      </c>
      <c r="K630" s="247">
        <f t="shared" si="107"/>
        <v>4779</v>
      </c>
      <c r="L630" s="247">
        <f t="shared" si="107"/>
        <v>4914.1000000000004</v>
      </c>
      <c r="M630" s="247">
        <f>M631</f>
        <v>0</v>
      </c>
      <c r="N630" s="247">
        <f t="shared" si="107"/>
        <v>4914.1000000000004</v>
      </c>
    </row>
    <row r="631" spans="1:14" ht="25.5" x14ac:dyDescent="0.25">
      <c r="A631" s="225"/>
      <c r="B631" s="27"/>
      <c r="C631" s="248" t="s">
        <v>921</v>
      </c>
      <c r="D631" s="7"/>
      <c r="E631" s="28" t="s">
        <v>922</v>
      </c>
      <c r="F631" s="232">
        <f t="shared" si="107"/>
        <v>4837.3999999999996</v>
      </c>
      <c r="G631" s="232">
        <f>G632</f>
        <v>-65.400000000000006</v>
      </c>
      <c r="H631" s="232">
        <f t="shared" si="107"/>
        <v>4772</v>
      </c>
      <c r="I631" s="232">
        <f t="shared" si="107"/>
        <v>4779</v>
      </c>
      <c r="J631" s="232">
        <f>J632</f>
        <v>0</v>
      </c>
      <c r="K631" s="232">
        <f t="shared" si="107"/>
        <v>4779</v>
      </c>
      <c r="L631" s="232">
        <f t="shared" si="107"/>
        <v>4914.1000000000004</v>
      </c>
      <c r="M631" s="232">
        <f>M632</f>
        <v>0</v>
      </c>
      <c r="N631" s="232">
        <f t="shared" si="107"/>
        <v>4914.1000000000004</v>
      </c>
    </row>
    <row r="632" spans="1:14" ht="25.5" x14ac:dyDescent="0.25">
      <c r="A632" s="225"/>
      <c r="B632" s="27"/>
      <c r="C632" s="248" t="s">
        <v>135</v>
      </c>
      <c r="D632" s="27"/>
      <c r="E632" s="28" t="s">
        <v>923</v>
      </c>
      <c r="F632" s="29">
        <f t="shared" si="107"/>
        <v>4837.3999999999996</v>
      </c>
      <c r="G632" s="29">
        <f>G633</f>
        <v>-65.400000000000006</v>
      </c>
      <c r="H632" s="29">
        <f t="shared" si="107"/>
        <v>4772</v>
      </c>
      <c r="I632" s="29">
        <f t="shared" si="107"/>
        <v>4779</v>
      </c>
      <c r="J632" s="29">
        <f>J633</f>
        <v>0</v>
      </c>
      <c r="K632" s="29">
        <f t="shared" si="107"/>
        <v>4779</v>
      </c>
      <c r="L632" s="29">
        <f t="shared" si="107"/>
        <v>4914.1000000000004</v>
      </c>
      <c r="M632" s="29">
        <f>M633</f>
        <v>0</v>
      </c>
      <c r="N632" s="29">
        <f t="shared" si="107"/>
        <v>4914.1000000000004</v>
      </c>
    </row>
    <row r="633" spans="1:14" ht="25.5" x14ac:dyDescent="0.25">
      <c r="A633" s="225"/>
      <c r="B633" s="27"/>
      <c r="C633" s="248"/>
      <c r="D633" s="27" t="s">
        <v>64</v>
      </c>
      <c r="E633" s="28" t="s">
        <v>65</v>
      </c>
      <c r="F633" s="29">
        <v>4837.3999999999996</v>
      </c>
      <c r="G633" s="29">
        <v>-65.400000000000006</v>
      </c>
      <c r="H633" s="29">
        <f>SUM(F633:G633)</f>
        <v>4772</v>
      </c>
      <c r="I633" s="29">
        <v>4779</v>
      </c>
      <c r="J633" s="29"/>
      <c r="K633" s="29">
        <f>SUM(I633:J633)</f>
        <v>4779</v>
      </c>
      <c r="L633" s="29">
        <v>4914.1000000000004</v>
      </c>
      <c r="M633" s="29"/>
      <c r="N633" s="29">
        <f>SUM(L633:M633)</f>
        <v>4914.1000000000004</v>
      </c>
    </row>
    <row r="634" spans="1:14" ht="25.5" x14ac:dyDescent="0.25">
      <c r="A634" s="330"/>
      <c r="B634" s="269"/>
      <c r="C634" s="268" t="s">
        <v>139</v>
      </c>
      <c r="D634" s="267"/>
      <c r="E634" s="306" t="s">
        <v>140</v>
      </c>
      <c r="F634" s="271">
        <f>F635</f>
        <v>7420.7999999999993</v>
      </c>
      <c r="G634" s="271">
        <f>G635</f>
        <v>-150.30000000000007</v>
      </c>
      <c r="H634" s="271">
        <f>H635</f>
        <v>7270.5000000000009</v>
      </c>
      <c r="I634" s="271">
        <f>I635</f>
        <v>0</v>
      </c>
      <c r="J634" s="271"/>
      <c r="K634" s="271">
        <f t="shared" ref="K634:L636" si="108">K635</f>
        <v>0</v>
      </c>
      <c r="L634" s="271">
        <f t="shared" si="108"/>
        <v>0</v>
      </c>
      <c r="M634" s="271"/>
      <c r="N634" s="271">
        <f>N635</f>
        <v>0</v>
      </c>
    </row>
    <row r="635" spans="1:14" ht="38.25" x14ac:dyDescent="0.25">
      <c r="A635" s="254"/>
      <c r="B635" s="255"/>
      <c r="C635" s="245" t="s">
        <v>141</v>
      </c>
      <c r="D635" s="34"/>
      <c r="E635" s="253" t="s">
        <v>142</v>
      </c>
      <c r="F635" s="247">
        <f>F636+F642+F640+F644</f>
        <v>7420.7999999999993</v>
      </c>
      <c r="G635" s="247">
        <f>G636+G642+G640+G644+G646</f>
        <v>-150.30000000000007</v>
      </c>
      <c r="H635" s="247">
        <f>H636+H642+H640+H644+H646</f>
        <v>7270.5000000000009</v>
      </c>
      <c r="I635" s="247">
        <f>I636</f>
        <v>0</v>
      </c>
      <c r="J635" s="247"/>
      <c r="K635" s="247">
        <f t="shared" si="108"/>
        <v>0</v>
      </c>
      <c r="L635" s="247">
        <f t="shared" si="108"/>
        <v>0</v>
      </c>
      <c r="M635" s="247"/>
      <c r="N635" s="247">
        <f>N636</f>
        <v>0</v>
      </c>
    </row>
    <row r="636" spans="1:14" ht="25.5" x14ac:dyDescent="0.25">
      <c r="A636" s="225"/>
      <c r="B636" s="27"/>
      <c r="C636" s="248" t="s">
        <v>143</v>
      </c>
      <c r="D636" s="27"/>
      <c r="E636" s="28" t="s">
        <v>144</v>
      </c>
      <c r="F636" s="29">
        <f>F637</f>
        <v>5150.3</v>
      </c>
      <c r="G636" s="29">
        <f>G637</f>
        <v>-938.7</v>
      </c>
      <c r="H636" s="29">
        <f>H637</f>
        <v>4211.6000000000004</v>
      </c>
      <c r="I636" s="29">
        <f>I637</f>
        <v>0</v>
      </c>
      <c r="J636" s="29"/>
      <c r="K636" s="29">
        <f t="shared" si="108"/>
        <v>0</v>
      </c>
      <c r="L636" s="29">
        <f t="shared" si="108"/>
        <v>0</v>
      </c>
      <c r="M636" s="29"/>
      <c r="N636" s="29">
        <f>N637</f>
        <v>0</v>
      </c>
    </row>
    <row r="637" spans="1:14" ht="25.5" x14ac:dyDescent="0.25">
      <c r="A637" s="225"/>
      <c r="B637" s="27"/>
      <c r="C637" s="248"/>
      <c r="D637" s="27" t="s">
        <v>64</v>
      </c>
      <c r="E637" s="30" t="s">
        <v>65</v>
      </c>
      <c r="F637" s="29">
        <f>F638+F639</f>
        <v>5150.3</v>
      </c>
      <c r="G637" s="29">
        <f>G638+G639</f>
        <v>-938.7</v>
      </c>
      <c r="H637" s="29">
        <f>H638+H639</f>
        <v>4211.6000000000004</v>
      </c>
      <c r="I637" s="29">
        <v>0</v>
      </c>
      <c r="J637" s="29"/>
      <c r="K637" s="29">
        <v>0</v>
      </c>
      <c r="L637" s="29">
        <v>0</v>
      </c>
      <c r="M637" s="29"/>
      <c r="N637" s="29">
        <v>0</v>
      </c>
    </row>
    <row r="638" spans="1:14" ht="18.75" customHeight="1" x14ac:dyDescent="0.25">
      <c r="A638" s="7"/>
      <c r="B638" s="27"/>
      <c r="C638" s="248"/>
      <c r="D638" s="27"/>
      <c r="E638" s="28" t="s">
        <v>145</v>
      </c>
      <c r="F638" s="29">
        <v>2687.4</v>
      </c>
      <c r="G638" s="29"/>
      <c r="H638" s="29">
        <v>2687.4</v>
      </c>
      <c r="I638" s="29">
        <v>0</v>
      </c>
      <c r="J638" s="29"/>
      <c r="K638" s="29">
        <v>0</v>
      </c>
      <c r="L638" s="29">
        <v>0</v>
      </c>
      <c r="M638" s="29"/>
      <c r="N638" s="29">
        <v>0</v>
      </c>
    </row>
    <row r="639" spans="1:14" ht="17.25" customHeight="1" x14ac:dyDescent="0.25">
      <c r="A639" s="229"/>
      <c r="B639" s="27"/>
      <c r="C639" s="248"/>
      <c r="D639" s="27"/>
      <c r="E639" s="28" t="s">
        <v>146</v>
      </c>
      <c r="F639" s="29">
        <v>2462.9</v>
      </c>
      <c r="G639" s="29">
        <v>-938.7</v>
      </c>
      <c r="H639" s="29">
        <f>SUM(F639:G639)</f>
        <v>1524.2</v>
      </c>
      <c r="I639" s="29">
        <v>0</v>
      </c>
      <c r="J639" s="29"/>
      <c r="K639" s="29">
        <v>0</v>
      </c>
      <c r="L639" s="29">
        <v>0</v>
      </c>
      <c r="M639" s="29"/>
      <c r="N639" s="29">
        <v>0</v>
      </c>
    </row>
    <row r="640" spans="1:14" ht="29.25" customHeight="1" x14ac:dyDescent="0.25">
      <c r="A640" s="229"/>
      <c r="B640" s="27"/>
      <c r="C640" s="46" t="s">
        <v>1093</v>
      </c>
      <c r="D640" s="46"/>
      <c r="E640" s="426" t="s">
        <v>1094</v>
      </c>
      <c r="F640" s="29">
        <f>F641</f>
        <v>89.2</v>
      </c>
      <c r="G640" s="29">
        <f>G641</f>
        <v>200.6</v>
      </c>
      <c r="H640" s="29">
        <f>H641</f>
        <v>289.8</v>
      </c>
      <c r="I640" s="29"/>
      <c r="J640" s="29"/>
      <c r="K640" s="29">
        <v>0</v>
      </c>
      <c r="L640" s="29"/>
      <c r="M640" s="29"/>
      <c r="N640" s="29">
        <v>0</v>
      </c>
    </row>
    <row r="641" spans="1:17" ht="17.25" customHeight="1" x14ac:dyDescent="0.25">
      <c r="A641" s="229"/>
      <c r="B641" s="27"/>
      <c r="C641" s="427"/>
      <c r="D641" s="46" t="s">
        <v>64</v>
      </c>
      <c r="E641" s="47" t="s">
        <v>65</v>
      </c>
      <c r="F641" s="29">
        <v>89.2</v>
      </c>
      <c r="G641" s="29">
        <v>200.6</v>
      </c>
      <c r="H641" s="29">
        <f>SUM(F641:G641)</f>
        <v>289.8</v>
      </c>
      <c r="I641" s="29"/>
      <c r="J641" s="29"/>
      <c r="K641" s="29">
        <v>0</v>
      </c>
      <c r="L641" s="29"/>
      <c r="M641" s="29"/>
      <c r="N641" s="29">
        <v>0</v>
      </c>
    </row>
    <row r="642" spans="1:17" ht="51.75" customHeight="1" x14ac:dyDescent="0.25">
      <c r="A642" s="229"/>
      <c r="B642" s="27"/>
      <c r="C642" s="293" t="s">
        <v>724</v>
      </c>
      <c r="D642" s="46"/>
      <c r="E642" s="47" t="s">
        <v>1113</v>
      </c>
      <c r="F642" s="29">
        <f>F643</f>
        <v>327.7</v>
      </c>
      <c r="G642" s="29">
        <f>G643</f>
        <v>0</v>
      </c>
      <c r="H642" s="29">
        <f>H643</f>
        <v>327.7</v>
      </c>
      <c r="I642" s="29">
        <v>0</v>
      </c>
      <c r="J642" s="29"/>
      <c r="K642" s="29">
        <v>0</v>
      </c>
      <c r="L642" s="29">
        <v>0</v>
      </c>
      <c r="M642" s="29"/>
      <c r="N642" s="29">
        <v>0</v>
      </c>
    </row>
    <row r="643" spans="1:17" ht="30" customHeight="1" x14ac:dyDescent="0.25">
      <c r="A643" s="229"/>
      <c r="B643" s="27"/>
      <c r="C643" s="331"/>
      <c r="D643" s="46" t="s">
        <v>64</v>
      </c>
      <c r="E643" s="47" t="s">
        <v>65</v>
      </c>
      <c r="F643" s="29">
        <v>327.7</v>
      </c>
      <c r="G643" s="29"/>
      <c r="H643" s="29">
        <f>F643+G643</f>
        <v>327.7</v>
      </c>
      <c r="I643" s="29">
        <v>0</v>
      </c>
      <c r="J643" s="29"/>
      <c r="K643" s="29">
        <v>0</v>
      </c>
      <c r="L643" s="29">
        <v>0</v>
      </c>
      <c r="M643" s="29"/>
      <c r="N643" s="29">
        <v>0</v>
      </c>
    </row>
    <row r="644" spans="1:17" ht="25.5" x14ac:dyDescent="0.25">
      <c r="A644" s="225"/>
      <c r="B644" s="27"/>
      <c r="C644" s="46" t="s">
        <v>1097</v>
      </c>
      <c r="D644" s="46"/>
      <c r="E644" s="47" t="s">
        <v>1114</v>
      </c>
      <c r="F644" s="29">
        <v>1853.6</v>
      </c>
      <c r="G644" s="29">
        <f>G645</f>
        <v>0</v>
      </c>
      <c r="H644" s="29">
        <f>SUM(F644:G644)</f>
        <v>1853.6</v>
      </c>
      <c r="I644" s="29"/>
      <c r="J644" s="29"/>
      <c r="K644" s="29">
        <v>0</v>
      </c>
      <c r="L644" s="29"/>
      <c r="M644" s="29"/>
      <c r="N644" s="29">
        <v>0</v>
      </c>
      <c r="O644" s="43"/>
      <c r="P644" s="43"/>
      <c r="Q644" s="43"/>
    </row>
    <row r="645" spans="1:17" ht="25.5" x14ac:dyDescent="0.25">
      <c r="A645" s="225"/>
      <c r="B645" s="27"/>
      <c r="C645" s="427"/>
      <c r="D645" s="46" t="s">
        <v>64</v>
      </c>
      <c r="E645" s="47" t="s">
        <v>65</v>
      </c>
      <c r="F645" s="29">
        <v>1853.6</v>
      </c>
      <c r="G645" s="29"/>
      <c r="H645" s="29">
        <f>SUM(F645:G645)</f>
        <v>1853.6</v>
      </c>
      <c r="I645" s="29"/>
      <c r="J645" s="29"/>
      <c r="K645" s="29">
        <v>0</v>
      </c>
      <c r="L645" s="29"/>
      <c r="M645" s="29"/>
      <c r="N645" s="29">
        <v>0</v>
      </c>
      <c r="O645" s="43"/>
      <c r="P645" s="43"/>
      <c r="Q645" s="43"/>
    </row>
    <row r="646" spans="1:17" ht="38.25" x14ac:dyDescent="0.25">
      <c r="A646" s="225"/>
      <c r="B646" s="27"/>
      <c r="C646" s="32" t="s">
        <v>1220</v>
      </c>
      <c r="D646" s="46"/>
      <c r="E646" s="30" t="s">
        <v>1221</v>
      </c>
      <c r="F646" s="29"/>
      <c r="G646" s="29">
        <v>587.79999999999995</v>
      </c>
      <c r="H646" s="29">
        <v>587.79999999999995</v>
      </c>
      <c r="I646" s="29"/>
      <c r="J646" s="29"/>
      <c r="K646" s="29">
        <v>0</v>
      </c>
      <c r="L646" s="29"/>
      <c r="M646" s="29"/>
      <c r="N646" s="29">
        <v>0</v>
      </c>
      <c r="O646" s="43"/>
      <c r="P646" s="43"/>
      <c r="Q646" s="43"/>
    </row>
    <row r="647" spans="1:17" ht="25.5" x14ac:dyDescent="0.25">
      <c r="A647" s="225"/>
      <c r="B647" s="27"/>
      <c r="C647" s="427"/>
      <c r="D647" s="46" t="s">
        <v>64</v>
      </c>
      <c r="E647" s="47" t="s">
        <v>65</v>
      </c>
      <c r="F647" s="29"/>
      <c r="G647" s="29">
        <v>587.79999999999995</v>
      </c>
      <c r="H647" s="29">
        <v>587.79999999999995</v>
      </c>
      <c r="I647" s="29"/>
      <c r="J647" s="29"/>
      <c r="K647" s="29">
        <v>0</v>
      </c>
      <c r="L647" s="29"/>
      <c r="M647" s="29"/>
      <c r="N647" s="29">
        <v>0</v>
      </c>
      <c r="O647" s="43"/>
      <c r="P647" s="43"/>
      <c r="Q647" s="43"/>
    </row>
    <row r="648" spans="1:17" x14ac:dyDescent="0.25">
      <c r="A648" s="225"/>
      <c r="B648" s="7" t="s">
        <v>924</v>
      </c>
      <c r="C648" s="230"/>
      <c r="D648" s="7"/>
      <c r="E648" s="233" t="s">
        <v>925</v>
      </c>
      <c r="F648" s="232">
        <f t="shared" ref="F648:N651" si="109">F649</f>
        <v>28027.8</v>
      </c>
      <c r="G648" s="232">
        <f t="shared" si="109"/>
        <v>0</v>
      </c>
      <c r="H648" s="232">
        <f t="shared" si="109"/>
        <v>28027.8</v>
      </c>
      <c r="I648" s="232">
        <f t="shared" si="109"/>
        <v>27907.3</v>
      </c>
      <c r="J648" s="232"/>
      <c r="K648" s="232">
        <f t="shared" si="109"/>
        <v>27907.3</v>
      </c>
      <c r="L648" s="232">
        <f t="shared" si="109"/>
        <v>27907.3</v>
      </c>
      <c r="M648" s="232"/>
      <c r="N648" s="232">
        <f t="shared" si="109"/>
        <v>27907.3</v>
      </c>
    </row>
    <row r="649" spans="1:17" ht="25.5" x14ac:dyDescent="0.25">
      <c r="A649" s="225"/>
      <c r="B649" s="7"/>
      <c r="C649" s="230" t="s">
        <v>9</v>
      </c>
      <c r="D649" s="229"/>
      <c r="E649" s="233" t="s">
        <v>10</v>
      </c>
      <c r="F649" s="232">
        <f t="shared" si="109"/>
        <v>28027.8</v>
      </c>
      <c r="G649" s="232">
        <f t="shared" si="109"/>
        <v>0</v>
      </c>
      <c r="H649" s="232">
        <f t="shared" si="109"/>
        <v>28027.8</v>
      </c>
      <c r="I649" s="232">
        <f t="shared" si="109"/>
        <v>27907.3</v>
      </c>
      <c r="J649" s="232"/>
      <c r="K649" s="232">
        <f t="shared" si="109"/>
        <v>27907.3</v>
      </c>
      <c r="L649" s="232">
        <f t="shared" si="109"/>
        <v>27907.3</v>
      </c>
      <c r="M649" s="232"/>
      <c r="N649" s="232">
        <f t="shared" si="109"/>
        <v>27907.3</v>
      </c>
    </row>
    <row r="650" spans="1:17" ht="25.5" x14ac:dyDescent="0.25">
      <c r="A650" s="260"/>
      <c r="B650" s="235"/>
      <c r="C650" s="236" t="s">
        <v>56</v>
      </c>
      <c r="D650" s="235"/>
      <c r="E650" s="237" t="s">
        <v>57</v>
      </c>
      <c r="F650" s="238">
        <f t="shared" si="109"/>
        <v>28027.8</v>
      </c>
      <c r="G650" s="238">
        <f t="shared" si="109"/>
        <v>0</v>
      </c>
      <c r="H650" s="238">
        <f t="shared" si="109"/>
        <v>28027.8</v>
      </c>
      <c r="I650" s="238">
        <f t="shared" si="109"/>
        <v>27907.3</v>
      </c>
      <c r="J650" s="238"/>
      <c r="K650" s="238">
        <f t="shared" si="109"/>
        <v>27907.3</v>
      </c>
      <c r="L650" s="238">
        <f t="shared" si="109"/>
        <v>27907.3</v>
      </c>
      <c r="M650" s="238"/>
      <c r="N650" s="238">
        <f t="shared" si="109"/>
        <v>27907.3</v>
      </c>
    </row>
    <row r="651" spans="1:17" x14ac:dyDescent="0.25">
      <c r="A651" s="332"/>
      <c r="B651" s="287"/>
      <c r="C651" s="288" t="s">
        <v>103</v>
      </c>
      <c r="D651" s="287"/>
      <c r="E651" s="295" t="s">
        <v>104</v>
      </c>
      <c r="F651" s="290">
        <f t="shared" si="109"/>
        <v>28027.8</v>
      </c>
      <c r="G651" s="290">
        <f t="shared" si="109"/>
        <v>0</v>
      </c>
      <c r="H651" s="290">
        <f t="shared" si="109"/>
        <v>28027.8</v>
      </c>
      <c r="I651" s="290">
        <f t="shared" si="109"/>
        <v>27907.3</v>
      </c>
      <c r="J651" s="290"/>
      <c r="K651" s="290">
        <f t="shared" si="109"/>
        <v>27907.3</v>
      </c>
      <c r="L651" s="290">
        <f t="shared" si="109"/>
        <v>27907.3</v>
      </c>
      <c r="M651" s="290"/>
      <c r="N651" s="290">
        <f t="shared" si="109"/>
        <v>27907.3</v>
      </c>
    </row>
    <row r="652" spans="1:17" ht="25.5" x14ac:dyDescent="0.25">
      <c r="A652" s="254"/>
      <c r="B652" s="34"/>
      <c r="C652" s="245" t="s">
        <v>105</v>
      </c>
      <c r="D652" s="34"/>
      <c r="E652" s="246" t="s">
        <v>106</v>
      </c>
      <c r="F652" s="247">
        <f>F653+F655</f>
        <v>28027.8</v>
      </c>
      <c r="G652" s="247">
        <f>G653+G655</f>
        <v>0</v>
      </c>
      <c r="H652" s="247">
        <f>H653+H655</f>
        <v>28027.8</v>
      </c>
      <c r="I652" s="247">
        <f>I653+I655</f>
        <v>27907.3</v>
      </c>
      <c r="J652" s="247"/>
      <c r="K652" s="247">
        <f>K653+K655</f>
        <v>27907.3</v>
      </c>
      <c r="L652" s="247">
        <f>L653+L655</f>
        <v>27907.3</v>
      </c>
      <c r="M652" s="247"/>
      <c r="N652" s="247">
        <f>N653+N655</f>
        <v>27907.3</v>
      </c>
    </row>
    <row r="653" spans="1:17" ht="25.5" x14ac:dyDescent="0.25">
      <c r="A653" s="225"/>
      <c r="B653" s="27"/>
      <c r="C653" s="248" t="s">
        <v>107</v>
      </c>
      <c r="D653" s="7"/>
      <c r="E653" s="264" t="s">
        <v>108</v>
      </c>
      <c r="F653" s="29">
        <f>F654</f>
        <v>17932.099999999999</v>
      </c>
      <c r="G653" s="29">
        <f>G654</f>
        <v>0</v>
      </c>
      <c r="H653" s="29">
        <f>H654</f>
        <v>17932.099999999999</v>
      </c>
      <c r="I653" s="29">
        <f>I654</f>
        <v>17666.599999999999</v>
      </c>
      <c r="J653" s="29"/>
      <c r="K653" s="29">
        <f>K654</f>
        <v>17666.599999999999</v>
      </c>
      <c r="L653" s="29">
        <f>L654</f>
        <v>17666.599999999999</v>
      </c>
      <c r="M653" s="29"/>
      <c r="N653" s="29">
        <f>N654</f>
        <v>17666.599999999999</v>
      </c>
    </row>
    <row r="654" spans="1:17" ht="25.5" x14ac:dyDescent="0.25">
      <c r="A654" s="225"/>
      <c r="B654" s="27"/>
      <c r="C654" s="248"/>
      <c r="D654" s="27" t="s">
        <v>64</v>
      </c>
      <c r="E654" s="28" t="s">
        <v>65</v>
      </c>
      <c r="F654" s="29">
        <v>17932.099999999999</v>
      </c>
      <c r="G654" s="29"/>
      <c r="H654" s="29">
        <f>SUM(F654:G654)</f>
        <v>17932.099999999999</v>
      </c>
      <c r="I654" s="29">
        <f t="shared" ref="I654:N654" si="110">18449.3-782.7</f>
        <v>17666.599999999999</v>
      </c>
      <c r="J654" s="29"/>
      <c r="K654" s="29">
        <f t="shared" si="110"/>
        <v>17666.599999999999</v>
      </c>
      <c r="L654" s="29">
        <f t="shared" si="110"/>
        <v>17666.599999999999</v>
      </c>
      <c r="M654" s="29"/>
      <c r="N654" s="29">
        <f t="shared" si="110"/>
        <v>17666.599999999999</v>
      </c>
    </row>
    <row r="655" spans="1:17" ht="25.5" x14ac:dyDescent="0.25">
      <c r="A655" s="229"/>
      <c r="B655" s="7"/>
      <c r="C655" s="248" t="s">
        <v>109</v>
      </c>
      <c r="D655" s="7"/>
      <c r="E655" s="28" t="s">
        <v>926</v>
      </c>
      <c r="F655" s="29">
        <f>F656</f>
        <v>10095.700000000001</v>
      </c>
      <c r="G655" s="29"/>
      <c r="H655" s="29">
        <f>H656</f>
        <v>10095.700000000001</v>
      </c>
      <c r="I655" s="29">
        <f>I656</f>
        <v>10240.700000000001</v>
      </c>
      <c r="J655" s="29"/>
      <c r="K655" s="29">
        <f>K656</f>
        <v>10240.700000000001</v>
      </c>
      <c r="L655" s="29">
        <f>L656</f>
        <v>10240.700000000001</v>
      </c>
      <c r="M655" s="29"/>
      <c r="N655" s="29">
        <f>N656</f>
        <v>10240.700000000001</v>
      </c>
    </row>
    <row r="656" spans="1:17" ht="25.5" x14ac:dyDescent="0.25">
      <c r="A656" s="229"/>
      <c r="B656" s="27"/>
      <c r="C656" s="248"/>
      <c r="D656" s="27" t="s">
        <v>64</v>
      </c>
      <c r="E656" s="28" t="s">
        <v>65</v>
      </c>
      <c r="F656" s="29">
        <v>10095.700000000001</v>
      </c>
      <c r="G656" s="29"/>
      <c r="H656" s="29">
        <f>SUM(F656:G656)</f>
        <v>10095.700000000001</v>
      </c>
      <c r="I656" s="29">
        <f t="shared" ref="I656:N656" si="111">10533.5-292.8</f>
        <v>10240.700000000001</v>
      </c>
      <c r="J656" s="29"/>
      <c r="K656" s="29">
        <f t="shared" si="111"/>
        <v>10240.700000000001</v>
      </c>
      <c r="L656" s="29">
        <f t="shared" si="111"/>
        <v>10240.700000000001</v>
      </c>
      <c r="M656" s="29"/>
      <c r="N656" s="29">
        <f t="shared" si="111"/>
        <v>10240.700000000001</v>
      </c>
    </row>
    <row r="657" spans="1:14" x14ac:dyDescent="0.25">
      <c r="A657" s="225"/>
      <c r="B657" s="7" t="s">
        <v>927</v>
      </c>
      <c r="C657" s="230"/>
      <c r="D657" s="7"/>
      <c r="E657" s="233" t="s">
        <v>928</v>
      </c>
      <c r="F657" s="297">
        <f t="shared" ref="F657:N657" si="112">F658</f>
        <v>5915.6</v>
      </c>
      <c r="G657" s="297">
        <f t="shared" si="112"/>
        <v>0</v>
      </c>
      <c r="H657" s="297">
        <f t="shared" si="112"/>
        <v>5915.6</v>
      </c>
      <c r="I657" s="297">
        <f t="shared" si="112"/>
        <v>5775.6</v>
      </c>
      <c r="J657" s="297">
        <f t="shared" si="112"/>
        <v>0</v>
      </c>
      <c r="K657" s="297">
        <f t="shared" si="112"/>
        <v>5775.6</v>
      </c>
      <c r="L657" s="297">
        <f t="shared" si="112"/>
        <v>5775.6</v>
      </c>
      <c r="M657" s="297">
        <f t="shared" si="112"/>
        <v>0</v>
      </c>
      <c r="N657" s="297">
        <f t="shared" si="112"/>
        <v>5775.6</v>
      </c>
    </row>
    <row r="658" spans="1:14" x14ac:dyDescent="0.25">
      <c r="A658" s="225"/>
      <c r="B658" s="7"/>
      <c r="C658" s="230" t="s">
        <v>929</v>
      </c>
      <c r="D658" s="7"/>
      <c r="E658" s="30" t="s">
        <v>851</v>
      </c>
      <c r="F658" s="232">
        <f>F659</f>
        <v>5915.6</v>
      </c>
      <c r="G658" s="232">
        <f>G659</f>
        <v>0</v>
      </c>
      <c r="H658" s="232">
        <f>H659</f>
        <v>5915.6</v>
      </c>
      <c r="I658" s="232">
        <f t="shared" ref="I658:N658" si="113">I659</f>
        <v>5775.6</v>
      </c>
      <c r="J658" s="232">
        <f t="shared" si="113"/>
        <v>0</v>
      </c>
      <c r="K658" s="232">
        <f t="shared" si="113"/>
        <v>5775.6</v>
      </c>
      <c r="L658" s="232">
        <f t="shared" si="113"/>
        <v>5775.6</v>
      </c>
      <c r="M658" s="232">
        <f t="shared" si="113"/>
        <v>0</v>
      </c>
      <c r="N658" s="232">
        <f t="shared" si="113"/>
        <v>5775.6</v>
      </c>
    </row>
    <row r="659" spans="1:14" ht="25.5" x14ac:dyDescent="0.25">
      <c r="A659" s="260"/>
      <c r="B659" s="235"/>
      <c r="C659" s="236" t="s">
        <v>56</v>
      </c>
      <c r="D659" s="235"/>
      <c r="E659" s="237" t="s">
        <v>57</v>
      </c>
      <c r="F659" s="238">
        <f t="shared" ref="F659:N660" si="114">F660</f>
        <v>5915.6</v>
      </c>
      <c r="G659" s="238">
        <f t="shared" si="114"/>
        <v>0</v>
      </c>
      <c r="H659" s="238">
        <f t="shared" si="114"/>
        <v>5915.6</v>
      </c>
      <c r="I659" s="238">
        <f t="shared" si="114"/>
        <v>5775.6</v>
      </c>
      <c r="J659" s="238">
        <f t="shared" si="114"/>
        <v>0</v>
      </c>
      <c r="K659" s="238">
        <f t="shared" si="114"/>
        <v>5775.6</v>
      </c>
      <c r="L659" s="238">
        <f t="shared" si="114"/>
        <v>5775.6</v>
      </c>
      <c r="M659" s="238">
        <f t="shared" si="114"/>
        <v>0</v>
      </c>
      <c r="N659" s="238">
        <f t="shared" si="114"/>
        <v>5775.6</v>
      </c>
    </row>
    <row r="660" spans="1:14" x14ac:dyDescent="0.25">
      <c r="A660" s="294"/>
      <c r="B660" s="287"/>
      <c r="C660" s="288" t="s">
        <v>117</v>
      </c>
      <c r="D660" s="287"/>
      <c r="E660" s="295" t="s">
        <v>118</v>
      </c>
      <c r="F660" s="290">
        <f t="shared" si="114"/>
        <v>5915.6</v>
      </c>
      <c r="G660" s="290">
        <f t="shared" si="114"/>
        <v>0</v>
      </c>
      <c r="H660" s="290">
        <f t="shared" si="114"/>
        <v>5915.6</v>
      </c>
      <c r="I660" s="290">
        <f t="shared" si="114"/>
        <v>5775.6</v>
      </c>
      <c r="J660" s="290">
        <f t="shared" si="114"/>
        <v>0</v>
      </c>
      <c r="K660" s="290">
        <f t="shared" si="114"/>
        <v>5775.6</v>
      </c>
      <c r="L660" s="290">
        <f t="shared" si="114"/>
        <v>5775.6</v>
      </c>
      <c r="M660" s="290">
        <f t="shared" si="114"/>
        <v>0</v>
      </c>
      <c r="N660" s="290">
        <f t="shared" si="114"/>
        <v>5775.6</v>
      </c>
    </row>
    <row r="661" spans="1:14" ht="25.5" x14ac:dyDescent="0.25">
      <c r="A661" s="244"/>
      <c r="B661" s="34"/>
      <c r="C661" s="245" t="s">
        <v>119</v>
      </c>
      <c r="D661" s="34"/>
      <c r="E661" s="246" t="s">
        <v>120</v>
      </c>
      <c r="F661" s="247">
        <f>F666+F662+F664</f>
        <v>5915.6</v>
      </c>
      <c r="G661" s="247">
        <f t="shared" ref="G661:N661" si="115">G666+G662+G664</f>
        <v>0</v>
      </c>
      <c r="H661" s="247">
        <f t="shared" si="115"/>
        <v>5915.6</v>
      </c>
      <c r="I661" s="247">
        <f>I666+I662+I664</f>
        <v>5775.6</v>
      </c>
      <c r="J661" s="247">
        <f t="shared" si="115"/>
        <v>0</v>
      </c>
      <c r="K661" s="247">
        <f t="shared" si="115"/>
        <v>5775.6</v>
      </c>
      <c r="L661" s="247">
        <f t="shared" si="115"/>
        <v>5775.6</v>
      </c>
      <c r="M661" s="247">
        <f t="shared" si="115"/>
        <v>0</v>
      </c>
      <c r="N661" s="247">
        <f t="shared" si="115"/>
        <v>5775.6</v>
      </c>
    </row>
    <row r="662" spans="1:14" ht="26.25" x14ac:dyDescent="0.25">
      <c r="A662" s="225"/>
      <c r="B662" s="27"/>
      <c r="C662" s="248" t="s">
        <v>778</v>
      </c>
      <c r="D662" s="27"/>
      <c r="E662" s="159" t="s">
        <v>1153</v>
      </c>
      <c r="F662" s="29">
        <f>F663</f>
        <v>140</v>
      </c>
      <c r="G662" s="29"/>
      <c r="H662" s="29">
        <f>H663</f>
        <v>140</v>
      </c>
      <c r="I662" s="29">
        <f>I663</f>
        <v>0</v>
      </c>
      <c r="J662" s="29"/>
      <c r="K662" s="29">
        <f>K663</f>
        <v>0</v>
      </c>
      <c r="L662" s="29">
        <f>L663</f>
        <v>0</v>
      </c>
      <c r="M662" s="29"/>
      <c r="N662" s="29">
        <f>N663</f>
        <v>0</v>
      </c>
    </row>
    <row r="663" spans="1:14" ht="25.5" x14ac:dyDescent="0.25">
      <c r="A663" s="229"/>
      <c r="B663" s="27"/>
      <c r="C663" s="248"/>
      <c r="D663" s="27" t="s">
        <v>64</v>
      </c>
      <c r="E663" s="28" t="s">
        <v>65</v>
      </c>
      <c r="F663" s="29">
        <f>141.5-1.5</f>
        <v>140</v>
      </c>
      <c r="G663" s="29"/>
      <c r="H663" s="29">
        <f>141.5-1.5</f>
        <v>140</v>
      </c>
      <c r="I663" s="29">
        <v>0</v>
      </c>
      <c r="J663" s="29"/>
      <c r="K663" s="29">
        <v>0</v>
      </c>
      <c r="L663" s="29">
        <v>0</v>
      </c>
      <c r="M663" s="29"/>
      <c r="N663" s="29">
        <v>0</v>
      </c>
    </row>
    <row r="664" spans="1:14" ht="26.25" x14ac:dyDescent="0.25">
      <c r="A664" s="229"/>
      <c r="B664" s="27"/>
      <c r="C664" s="157" t="s">
        <v>1147</v>
      </c>
      <c r="D664" s="157"/>
      <c r="E664" s="159" t="s">
        <v>1146</v>
      </c>
      <c r="F664" s="29">
        <v>1750</v>
      </c>
      <c r="G664" s="29"/>
      <c r="H664" s="29">
        <v>1750</v>
      </c>
      <c r="I664" s="29">
        <v>1750</v>
      </c>
      <c r="J664" s="29"/>
      <c r="K664" s="29">
        <v>1750</v>
      </c>
      <c r="L664" s="29">
        <v>1750</v>
      </c>
      <c r="M664" s="29"/>
      <c r="N664" s="29">
        <v>1750</v>
      </c>
    </row>
    <row r="665" spans="1:14" ht="26.25" x14ac:dyDescent="0.25">
      <c r="A665" s="229"/>
      <c r="B665" s="27"/>
      <c r="C665" s="157"/>
      <c r="D665" s="157" t="s">
        <v>64</v>
      </c>
      <c r="E665" s="159" t="s">
        <v>65</v>
      </c>
      <c r="F665" s="29">
        <v>1750</v>
      </c>
      <c r="G665" s="29"/>
      <c r="H665" s="29">
        <v>1750</v>
      </c>
      <c r="I665" s="29">
        <v>1750</v>
      </c>
      <c r="J665" s="29"/>
      <c r="K665" s="29">
        <v>1750</v>
      </c>
      <c r="L665" s="29">
        <v>1750</v>
      </c>
      <c r="M665" s="29"/>
      <c r="N665" s="29">
        <v>1750</v>
      </c>
    </row>
    <row r="666" spans="1:14" ht="38.25" x14ac:dyDescent="0.25">
      <c r="A666" s="229"/>
      <c r="B666" s="27"/>
      <c r="C666" s="248" t="s">
        <v>123</v>
      </c>
      <c r="D666" s="27"/>
      <c r="E666" s="28" t="s">
        <v>124</v>
      </c>
      <c r="F666" s="29">
        <f>F668+F667+F669</f>
        <v>4025.6</v>
      </c>
      <c r="G666" s="29"/>
      <c r="H666" s="29">
        <f>H668+H667+H669</f>
        <v>4025.6</v>
      </c>
      <c r="I666" s="29">
        <f>I668+I667</f>
        <v>4025.6</v>
      </c>
      <c r="J666" s="29"/>
      <c r="K666" s="29">
        <f>K668+K667</f>
        <v>4025.6</v>
      </c>
      <c r="L666" s="29">
        <f>L668+L667</f>
        <v>4025.6</v>
      </c>
      <c r="M666" s="29"/>
      <c r="N666" s="29">
        <f>N668+N667</f>
        <v>4025.6</v>
      </c>
    </row>
    <row r="667" spans="1:14" x14ac:dyDescent="0.25">
      <c r="A667" s="229"/>
      <c r="B667" s="27"/>
      <c r="C667" s="248"/>
      <c r="D667" s="27" t="s">
        <v>37</v>
      </c>
      <c r="E667" s="28" t="s">
        <v>38</v>
      </c>
      <c r="F667" s="29">
        <v>64.099999999999994</v>
      </c>
      <c r="G667" s="29">
        <v>-64.099999999999994</v>
      </c>
      <c r="H667" s="29">
        <f>SUM(F667:G667)</f>
        <v>0</v>
      </c>
      <c r="I667" s="29">
        <v>64.099999999999994</v>
      </c>
      <c r="J667" s="29"/>
      <c r="K667" s="29">
        <v>64.099999999999994</v>
      </c>
      <c r="L667" s="29">
        <v>64.099999999999994</v>
      </c>
      <c r="M667" s="29"/>
      <c r="N667" s="29">
        <v>64.099999999999994</v>
      </c>
    </row>
    <row r="668" spans="1:14" ht="25.5" x14ac:dyDescent="0.25">
      <c r="A668" s="229"/>
      <c r="B668" s="27"/>
      <c r="C668" s="248"/>
      <c r="D668" s="27" t="s">
        <v>64</v>
      </c>
      <c r="E668" s="28" t="s">
        <v>65</v>
      </c>
      <c r="F668" s="29">
        <v>3888.2</v>
      </c>
      <c r="G668" s="29">
        <v>64.099999999999994</v>
      </c>
      <c r="H668" s="29">
        <f>SUM(F668:G668)</f>
        <v>3952.2999999999997</v>
      </c>
      <c r="I668" s="29">
        <v>3961.5</v>
      </c>
      <c r="J668" s="29"/>
      <c r="K668" s="29">
        <v>3961.5</v>
      </c>
      <c r="L668" s="29">
        <v>3961.5</v>
      </c>
      <c r="M668" s="29"/>
      <c r="N668" s="29">
        <v>3961.5</v>
      </c>
    </row>
    <row r="669" spans="1:14" x14ac:dyDescent="0.25">
      <c r="A669" s="229"/>
      <c r="B669" s="27"/>
      <c r="C669" s="248"/>
      <c r="D669" s="157" t="s">
        <v>32</v>
      </c>
      <c r="E669" s="159" t="s">
        <v>33</v>
      </c>
      <c r="F669" s="29">
        <v>73.3</v>
      </c>
      <c r="G669" s="29"/>
      <c r="H669" s="29">
        <v>73.3</v>
      </c>
      <c r="I669" s="29"/>
      <c r="J669" s="29"/>
      <c r="K669" s="29">
        <v>0</v>
      </c>
      <c r="L669" s="29"/>
      <c r="M669" s="29"/>
      <c r="N669" s="29">
        <v>0</v>
      </c>
    </row>
    <row r="670" spans="1:14" x14ac:dyDescent="0.25">
      <c r="A670" s="225"/>
      <c r="B670" s="7" t="s">
        <v>930</v>
      </c>
      <c r="C670" s="230"/>
      <c r="D670" s="7"/>
      <c r="E670" s="233" t="s">
        <v>931</v>
      </c>
      <c r="F670" s="232">
        <f>F671</f>
        <v>6643.5</v>
      </c>
      <c r="G670" s="232">
        <f>G671</f>
        <v>-121.7</v>
      </c>
      <c r="H670" s="232">
        <f>H671</f>
        <v>6521.8</v>
      </c>
      <c r="I670" s="232">
        <f>I671</f>
        <v>6544.2</v>
      </c>
      <c r="J670" s="232"/>
      <c r="K670" s="232">
        <f>K671</f>
        <v>6544.2</v>
      </c>
      <c r="L670" s="232">
        <f>L671</f>
        <v>6544.2</v>
      </c>
      <c r="M670" s="232"/>
      <c r="N670" s="232">
        <f>N671</f>
        <v>6544.2</v>
      </c>
    </row>
    <row r="671" spans="1:14" ht="25.5" x14ac:dyDescent="0.25">
      <c r="A671" s="225"/>
      <c r="B671" s="7"/>
      <c r="C671" s="230" t="s">
        <v>9</v>
      </c>
      <c r="D671" s="7"/>
      <c r="E671" s="233" t="s">
        <v>10</v>
      </c>
      <c r="F671" s="232">
        <f>F672+F681</f>
        <v>6643.5</v>
      </c>
      <c r="G671" s="232">
        <f>G672+G681</f>
        <v>-121.7</v>
      </c>
      <c r="H671" s="232">
        <f>H672+H681</f>
        <v>6521.8</v>
      </c>
      <c r="I671" s="232">
        <f>I672+I681</f>
        <v>6544.2</v>
      </c>
      <c r="J671" s="232"/>
      <c r="K671" s="232">
        <f>K672+K681</f>
        <v>6544.2</v>
      </c>
      <c r="L671" s="232">
        <f>L672+L681</f>
        <v>6544.2</v>
      </c>
      <c r="M671" s="232"/>
      <c r="N671" s="232">
        <f>N672+N681</f>
        <v>6544.2</v>
      </c>
    </row>
    <row r="672" spans="1:14" ht="25.5" x14ac:dyDescent="0.25">
      <c r="A672" s="260"/>
      <c r="B672" s="235"/>
      <c r="C672" s="236" t="s">
        <v>11</v>
      </c>
      <c r="D672" s="235"/>
      <c r="E672" s="237" t="s">
        <v>12</v>
      </c>
      <c r="F672" s="238">
        <f t="shared" ref="F672:N673" si="116">F673</f>
        <v>5664</v>
      </c>
      <c r="G672" s="238">
        <f t="shared" si="116"/>
        <v>0</v>
      </c>
      <c r="H672" s="238">
        <f t="shared" si="116"/>
        <v>5664</v>
      </c>
      <c r="I672" s="238">
        <f t="shared" si="116"/>
        <v>5694.7</v>
      </c>
      <c r="J672" s="238"/>
      <c r="K672" s="238">
        <f t="shared" si="116"/>
        <v>5694.7</v>
      </c>
      <c r="L672" s="238">
        <f t="shared" si="116"/>
        <v>5694.7</v>
      </c>
      <c r="M672" s="238"/>
      <c r="N672" s="238">
        <f t="shared" si="116"/>
        <v>5694.7</v>
      </c>
    </row>
    <row r="673" spans="1:14" ht="25.5" x14ac:dyDescent="0.25">
      <c r="A673" s="239"/>
      <c r="B673" s="240"/>
      <c r="C673" s="241" t="s">
        <v>26</v>
      </c>
      <c r="D673" s="240"/>
      <c r="E673" s="242" t="s">
        <v>27</v>
      </c>
      <c r="F673" s="243">
        <f t="shared" si="116"/>
        <v>5664</v>
      </c>
      <c r="G673" s="243">
        <f t="shared" si="116"/>
        <v>0</v>
      </c>
      <c r="H673" s="243">
        <f t="shared" si="116"/>
        <v>5664</v>
      </c>
      <c r="I673" s="243">
        <f t="shared" si="116"/>
        <v>5694.7</v>
      </c>
      <c r="J673" s="243"/>
      <c r="K673" s="243">
        <f t="shared" si="116"/>
        <v>5694.7</v>
      </c>
      <c r="L673" s="243">
        <f t="shared" si="116"/>
        <v>5694.7</v>
      </c>
      <c r="M673" s="243"/>
      <c r="N673" s="243">
        <f t="shared" si="116"/>
        <v>5694.7</v>
      </c>
    </row>
    <row r="674" spans="1:14" ht="38.25" x14ac:dyDescent="0.25">
      <c r="A674" s="244"/>
      <c r="B674" s="34"/>
      <c r="C674" s="245" t="s">
        <v>28</v>
      </c>
      <c r="D674" s="34"/>
      <c r="E674" s="246" t="s">
        <v>468</v>
      </c>
      <c r="F674" s="247">
        <f>F675+F678</f>
        <v>5664</v>
      </c>
      <c r="G674" s="247">
        <f>G675+G678</f>
        <v>0</v>
      </c>
      <c r="H674" s="247">
        <f>H675+H678</f>
        <v>5664</v>
      </c>
      <c r="I674" s="247">
        <f>I675+I678</f>
        <v>5694.7</v>
      </c>
      <c r="J674" s="247"/>
      <c r="K674" s="247">
        <f>K675+K678</f>
        <v>5694.7</v>
      </c>
      <c r="L674" s="247">
        <f>L675+L678</f>
        <v>5694.7</v>
      </c>
      <c r="M674" s="247"/>
      <c r="N674" s="247">
        <f>N675+N678</f>
        <v>5694.7</v>
      </c>
    </row>
    <row r="675" spans="1:14" ht="25.5" x14ac:dyDescent="0.25">
      <c r="A675" s="229"/>
      <c r="B675" s="27"/>
      <c r="C675" s="248" t="s">
        <v>31</v>
      </c>
      <c r="D675" s="27"/>
      <c r="E675" s="28" t="s">
        <v>992</v>
      </c>
      <c r="F675" s="29">
        <f>F676+F677</f>
        <v>5642</v>
      </c>
      <c r="G675" s="29">
        <f>G676+G677</f>
        <v>0</v>
      </c>
      <c r="H675" s="29">
        <f>H676+H677</f>
        <v>5642</v>
      </c>
      <c r="I675" s="29">
        <f>I676+I677</f>
        <v>5694.7</v>
      </c>
      <c r="J675" s="29"/>
      <c r="K675" s="29">
        <f>K676+K677</f>
        <v>5694.7</v>
      </c>
      <c r="L675" s="29">
        <f>L676+L677</f>
        <v>5694.7</v>
      </c>
      <c r="M675" s="29"/>
      <c r="N675" s="29">
        <f>N676+N677</f>
        <v>5694.7</v>
      </c>
    </row>
    <row r="676" spans="1:14" ht="39" x14ac:dyDescent="0.25">
      <c r="A676" s="225"/>
      <c r="B676" s="27"/>
      <c r="C676" s="248"/>
      <c r="D676" s="27" t="s">
        <v>30</v>
      </c>
      <c r="E676" s="26" t="s">
        <v>452</v>
      </c>
      <c r="F676" s="29">
        <v>5422.1</v>
      </c>
      <c r="G676" s="8"/>
      <c r="H676" s="29">
        <f>SUM(F676:G676)</f>
        <v>5422.1</v>
      </c>
      <c r="I676" s="29">
        <v>5474.8</v>
      </c>
      <c r="J676" s="29"/>
      <c r="K676" s="29">
        <v>5474.8</v>
      </c>
      <c r="L676" s="29">
        <v>5474.8</v>
      </c>
      <c r="M676" s="29"/>
      <c r="N676" s="29">
        <v>5474.8</v>
      </c>
    </row>
    <row r="677" spans="1:14" ht="25.5" x14ac:dyDescent="0.25">
      <c r="A677" s="225"/>
      <c r="B677" s="27"/>
      <c r="C677" s="248"/>
      <c r="D677" s="27" t="s">
        <v>17</v>
      </c>
      <c r="E677" s="30" t="s">
        <v>18</v>
      </c>
      <c r="F677" s="29">
        <v>219.9</v>
      </c>
      <c r="G677" s="29"/>
      <c r="H677" s="29">
        <v>219.9</v>
      </c>
      <c r="I677" s="29">
        <v>219.9</v>
      </c>
      <c r="J677" s="29"/>
      <c r="K677" s="29">
        <v>219.9</v>
      </c>
      <c r="L677" s="29">
        <v>219.9</v>
      </c>
      <c r="M677" s="29"/>
      <c r="N677" s="29">
        <v>219.9</v>
      </c>
    </row>
    <row r="678" spans="1:14" ht="51" x14ac:dyDescent="0.25">
      <c r="A678" s="225"/>
      <c r="B678" s="27"/>
      <c r="C678" s="248" t="s">
        <v>34</v>
      </c>
      <c r="D678" s="27"/>
      <c r="E678" s="28" t="s">
        <v>991</v>
      </c>
      <c r="F678" s="29">
        <f>F680+F679</f>
        <v>22</v>
      </c>
      <c r="G678" s="29">
        <v>0</v>
      </c>
      <c r="H678" s="29">
        <f>H680+H679</f>
        <v>22</v>
      </c>
      <c r="I678" s="29">
        <f>I680</f>
        <v>0</v>
      </c>
      <c r="J678" s="29"/>
      <c r="K678" s="29">
        <f>K680</f>
        <v>0</v>
      </c>
      <c r="L678" s="29">
        <f>L680</f>
        <v>0</v>
      </c>
      <c r="M678" s="29"/>
      <c r="N678" s="29">
        <f>N680</f>
        <v>0</v>
      </c>
    </row>
    <row r="679" spans="1:14" ht="39" x14ac:dyDescent="0.25">
      <c r="A679" s="225"/>
      <c r="B679" s="27"/>
      <c r="C679" s="248"/>
      <c r="D679" s="27" t="s">
        <v>30</v>
      </c>
      <c r="E679" s="26" t="s">
        <v>452</v>
      </c>
      <c r="F679" s="29">
        <v>1.1000000000000001</v>
      </c>
      <c r="G679" s="29"/>
      <c r="H679" s="29">
        <f>SUM(F679:G679)</f>
        <v>1.1000000000000001</v>
      </c>
      <c r="I679" s="29"/>
      <c r="J679" s="29"/>
      <c r="K679" s="29">
        <v>0</v>
      </c>
      <c r="L679" s="29"/>
      <c r="M679" s="29"/>
      <c r="N679" s="29">
        <v>0</v>
      </c>
    </row>
    <row r="680" spans="1:14" ht="25.5" x14ac:dyDescent="0.25">
      <c r="A680" s="229"/>
      <c r="B680" s="27"/>
      <c r="C680" s="248"/>
      <c r="D680" s="27" t="s">
        <v>17</v>
      </c>
      <c r="E680" s="30" t="s">
        <v>18</v>
      </c>
      <c r="F680" s="29">
        <v>20.9</v>
      </c>
      <c r="G680" s="29"/>
      <c r="H680" s="29">
        <f>SUM(F680:G680)</f>
        <v>20.9</v>
      </c>
      <c r="I680" s="29">
        <v>0</v>
      </c>
      <c r="J680" s="29"/>
      <c r="K680" s="29">
        <v>0</v>
      </c>
      <c r="L680" s="29">
        <v>0</v>
      </c>
      <c r="M680" s="29"/>
      <c r="N680" s="29">
        <v>0</v>
      </c>
    </row>
    <row r="681" spans="1:14" ht="25.5" x14ac:dyDescent="0.25">
      <c r="A681" s="260"/>
      <c r="B681" s="235"/>
      <c r="C681" s="236" t="s">
        <v>56</v>
      </c>
      <c r="D681" s="235"/>
      <c r="E681" s="237" t="s">
        <v>57</v>
      </c>
      <c r="F681" s="238">
        <f>+F682+F694+F700</f>
        <v>979.49999999999989</v>
      </c>
      <c r="G681" s="238">
        <f>+G682+G694+G700</f>
        <v>-121.7</v>
      </c>
      <c r="H681" s="238">
        <f>+H682+H694+H700</f>
        <v>857.8</v>
      </c>
      <c r="I681" s="238">
        <f>+I682+I694+I700</f>
        <v>849.49999999999989</v>
      </c>
      <c r="J681" s="238"/>
      <c r="K681" s="238">
        <f>+K682+K694+K700</f>
        <v>849.49999999999989</v>
      </c>
      <c r="L681" s="238">
        <f>+L682+L694+L700</f>
        <v>849.49999999999989</v>
      </c>
      <c r="M681" s="238"/>
      <c r="N681" s="238">
        <f>+N682+N694+N700</f>
        <v>849.49999999999989</v>
      </c>
    </row>
    <row r="682" spans="1:14" x14ac:dyDescent="0.25">
      <c r="A682" s="286"/>
      <c r="B682" s="287"/>
      <c r="C682" s="288" t="s">
        <v>103</v>
      </c>
      <c r="D682" s="287"/>
      <c r="E682" s="295" t="s">
        <v>104</v>
      </c>
      <c r="F682" s="334">
        <f>F683</f>
        <v>739.59999999999991</v>
      </c>
      <c r="G682" s="334">
        <f>G683</f>
        <v>-121.7</v>
      </c>
      <c r="H682" s="334">
        <f>H683</f>
        <v>617.9</v>
      </c>
      <c r="I682" s="334">
        <f>I683</f>
        <v>609.59999999999991</v>
      </c>
      <c r="J682" s="334"/>
      <c r="K682" s="334">
        <f>K683</f>
        <v>609.59999999999991</v>
      </c>
      <c r="L682" s="334">
        <f>L683</f>
        <v>609.59999999999991</v>
      </c>
      <c r="M682" s="334"/>
      <c r="N682" s="334">
        <f>N683</f>
        <v>609.59999999999991</v>
      </c>
    </row>
    <row r="683" spans="1:14" ht="25.5" x14ac:dyDescent="0.25">
      <c r="A683" s="244"/>
      <c r="B683" s="34"/>
      <c r="C683" s="245" t="s">
        <v>105</v>
      </c>
      <c r="D683" s="255"/>
      <c r="E683" s="246" t="s">
        <v>106</v>
      </c>
      <c r="F683" s="247">
        <f>F684+F686+F688+F690+F692</f>
        <v>739.59999999999991</v>
      </c>
      <c r="G683" s="247">
        <f>G684+G686+G688+G690+G692</f>
        <v>-121.7</v>
      </c>
      <c r="H683" s="247">
        <f>H684+H686+H688+H690+H692</f>
        <v>617.9</v>
      </c>
      <c r="I683" s="247">
        <f>I684+I686+I688</f>
        <v>609.59999999999991</v>
      </c>
      <c r="J683" s="247"/>
      <c r="K683" s="247">
        <f>K684+K686+K688</f>
        <v>609.59999999999991</v>
      </c>
      <c r="L683" s="247">
        <f>L684+L686+L688</f>
        <v>609.59999999999991</v>
      </c>
      <c r="M683" s="247"/>
      <c r="N683" s="247">
        <f>N684+N686+N688</f>
        <v>609.59999999999991</v>
      </c>
    </row>
    <row r="684" spans="1:14" x14ac:dyDescent="0.25">
      <c r="A684" s="229"/>
      <c r="B684" s="27"/>
      <c r="C684" s="248" t="s">
        <v>111</v>
      </c>
      <c r="D684" s="27"/>
      <c r="E684" s="28" t="s">
        <v>112</v>
      </c>
      <c r="F684" s="29">
        <f>F685</f>
        <v>278.2</v>
      </c>
      <c r="G684" s="29"/>
      <c r="H684" s="29">
        <f>H685</f>
        <v>278.2</v>
      </c>
      <c r="I684" s="29">
        <f>I685</f>
        <v>278.2</v>
      </c>
      <c r="J684" s="29"/>
      <c r="K684" s="29">
        <f>K685</f>
        <v>278.2</v>
      </c>
      <c r="L684" s="29">
        <f>L685</f>
        <v>278.2</v>
      </c>
      <c r="M684" s="29"/>
      <c r="N684" s="29">
        <f>N685</f>
        <v>278.2</v>
      </c>
    </row>
    <row r="685" spans="1:14" ht="25.5" x14ac:dyDescent="0.25">
      <c r="A685" s="229"/>
      <c r="B685" s="27"/>
      <c r="C685" s="248"/>
      <c r="D685" s="27" t="s">
        <v>64</v>
      </c>
      <c r="E685" s="28" t="s">
        <v>65</v>
      </c>
      <c r="F685" s="29">
        <v>278.2</v>
      </c>
      <c r="G685" s="29"/>
      <c r="H685" s="29">
        <v>278.2</v>
      </c>
      <c r="I685" s="29">
        <v>278.2</v>
      </c>
      <c r="J685" s="29"/>
      <c r="K685" s="29">
        <v>278.2</v>
      </c>
      <c r="L685" s="29">
        <v>278.2</v>
      </c>
      <c r="M685" s="29"/>
      <c r="N685" s="29">
        <v>278.2</v>
      </c>
    </row>
    <row r="686" spans="1:14" x14ac:dyDescent="0.25">
      <c r="A686" s="225"/>
      <c r="B686" s="27"/>
      <c r="C686" s="248" t="s">
        <v>113</v>
      </c>
      <c r="D686" s="27"/>
      <c r="E686" s="28" t="s">
        <v>114</v>
      </c>
      <c r="F686" s="29">
        <f>F687</f>
        <v>100.1</v>
      </c>
      <c r="G686" s="29"/>
      <c r="H686" s="29">
        <f>H687</f>
        <v>100.1</v>
      </c>
      <c r="I686" s="29">
        <f>I687</f>
        <v>100.1</v>
      </c>
      <c r="J686" s="29"/>
      <c r="K686" s="29">
        <f>K687</f>
        <v>100.1</v>
      </c>
      <c r="L686" s="29">
        <f>L687</f>
        <v>100.1</v>
      </c>
      <c r="M686" s="29"/>
      <c r="N686" s="29">
        <f>N687</f>
        <v>100.1</v>
      </c>
    </row>
    <row r="687" spans="1:14" ht="25.5" x14ac:dyDescent="0.25">
      <c r="A687" s="225"/>
      <c r="B687" s="27"/>
      <c r="C687" s="248"/>
      <c r="D687" s="27" t="s">
        <v>64</v>
      </c>
      <c r="E687" s="28" t="s">
        <v>65</v>
      </c>
      <c r="F687" s="29">
        <v>100.1</v>
      </c>
      <c r="G687" s="29"/>
      <c r="H687" s="29">
        <v>100.1</v>
      </c>
      <c r="I687" s="29">
        <v>100.1</v>
      </c>
      <c r="J687" s="29"/>
      <c r="K687" s="29">
        <v>100.1</v>
      </c>
      <c r="L687" s="29">
        <v>100.1</v>
      </c>
      <c r="M687" s="29"/>
      <c r="N687" s="29">
        <v>100.1</v>
      </c>
    </row>
    <row r="688" spans="1:14" x14ac:dyDescent="0.25">
      <c r="A688" s="229"/>
      <c r="B688" s="27"/>
      <c r="C688" s="248" t="s">
        <v>115</v>
      </c>
      <c r="D688" s="27"/>
      <c r="E688" s="28" t="s">
        <v>116</v>
      </c>
      <c r="F688" s="29">
        <f>F689</f>
        <v>231.3</v>
      </c>
      <c r="G688" s="29">
        <f>G689</f>
        <v>-121.7</v>
      </c>
      <c r="H688" s="29">
        <f>H689</f>
        <v>109.60000000000001</v>
      </c>
      <c r="I688" s="29">
        <f>I689</f>
        <v>231.3</v>
      </c>
      <c r="J688" s="29"/>
      <c r="K688" s="29">
        <f>K689</f>
        <v>231.3</v>
      </c>
      <c r="L688" s="29">
        <f>L689</f>
        <v>231.3</v>
      </c>
      <c r="M688" s="29"/>
      <c r="N688" s="29">
        <f>N689</f>
        <v>231.3</v>
      </c>
    </row>
    <row r="689" spans="1:14" ht="25.5" x14ac:dyDescent="0.25">
      <c r="A689" s="229"/>
      <c r="B689" s="27"/>
      <c r="C689" s="248"/>
      <c r="D689" s="27" t="s">
        <v>64</v>
      </c>
      <c r="E689" s="28" t="s">
        <v>65</v>
      </c>
      <c r="F689" s="29">
        <v>231.3</v>
      </c>
      <c r="G689" s="29">
        <v>-121.7</v>
      </c>
      <c r="H689" s="29">
        <f>SUM(F689:G689)</f>
        <v>109.60000000000001</v>
      </c>
      <c r="I689" s="29">
        <v>231.3</v>
      </c>
      <c r="J689" s="29"/>
      <c r="K689" s="29">
        <v>231.3</v>
      </c>
      <c r="L689" s="29">
        <v>231.3</v>
      </c>
      <c r="M689" s="29"/>
      <c r="N689" s="29">
        <v>231.3</v>
      </c>
    </row>
    <row r="690" spans="1:14" x14ac:dyDescent="0.25">
      <c r="A690" s="225"/>
      <c r="B690" s="27"/>
      <c r="C690" s="248" t="s">
        <v>790</v>
      </c>
      <c r="D690" s="27"/>
      <c r="E690" s="26" t="s">
        <v>744</v>
      </c>
      <c r="F690" s="29">
        <f>F691</f>
        <v>60</v>
      </c>
      <c r="G690" s="29"/>
      <c r="H690" s="29">
        <f>H691</f>
        <v>60</v>
      </c>
      <c r="I690" s="29">
        <f>I691</f>
        <v>0</v>
      </c>
      <c r="J690" s="29"/>
      <c r="K690" s="29">
        <f>K691</f>
        <v>0</v>
      </c>
      <c r="L690" s="29">
        <f>L691</f>
        <v>0</v>
      </c>
      <c r="M690" s="29"/>
      <c r="N690" s="29">
        <f>N691</f>
        <v>0</v>
      </c>
    </row>
    <row r="691" spans="1:14" ht="25.5" x14ac:dyDescent="0.25">
      <c r="A691" s="225"/>
      <c r="B691" s="27"/>
      <c r="C691" s="248"/>
      <c r="D691" s="27" t="s">
        <v>64</v>
      </c>
      <c r="E691" s="28" t="s">
        <v>65</v>
      </c>
      <c r="F691" s="29">
        <f>58.5+1.5</f>
        <v>60</v>
      </c>
      <c r="G691" s="29"/>
      <c r="H691" s="29">
        <f>58.5+1.5</f>
        <v>60</v>
      </c>
      <c r="I691" s="29">
        <v>0</v>
      </c>
      <c r="J691" s="29"/>
      <c r="K691" s="29">
        <v>0</v>
      </c>
      <c r="L691" s="29">
        <v>0</v>
      </c>
      <c r="M691" s="29"/>
      <c r="N691" s="29">
        <v>0</v>
      </c>
    </row>
    <row r="692" spans="1:14" ht="39" x14ac:dyDescent="0.25">
      <c r="A692" s="229"/>
      <c r="B692" s="27"/>
      <c r="C692" s="248" t="s">
        <v>745</v>
      </c>
      <c r="D692" s="27"/>
      <c r="E692" s="26" t="s">
        <v>253</v>
      </c>
      <c r="F692" s="29">
        <f>F693</f>
        <v>70</v>
      </c>
      <c r="G692" s="29"/>
      <c r="H692" s="29">
        <f>H693</f>
        <v>70</v>
      </c>
      <c r="I692" s="29">
        <f>I693</f>
        <v>0</v>
      </c>
      <c r="J692" s="29"/>
      <c r="K692" s="29">
        <f>K693</f>
        <v>0</v>
      </c>
      <c r="L692" s="29">
        <f>L693</f>
        <v>0</v>
      </c>
      <c r="M692" s="29"/>
      <c r="N692" s="29">
        <f>N693</f>
        <v>0</v>
      </c>
    </row>
    <row r="693" spans="1:14" ht="25.5" x14ac:dyDescent="0.25">
      <c r="A693" s="229"/>
      <c r="B693" s="27"/>
      <c r="C693" s="248"/>
      <c r="D693" s="27" t="s">
        <v>64</v>
      </c>
      <c r="E693" s="28" t="s">
        <v>65</v>
      </c>
      <c r="F693" s="29">
        <v>70</v>
      </c>
      <c r="G693" s="29"/>
      <c r="H693" s="29">
        <v>70</v>
      </c>
      <c r="I693" s="29">
        <v>0</v>
      </c>
      <c r="J693" s="29"/>
      <c r="K693" s="29">
        <v>0</v>
      </c>
      <c r="L693" s="29">
        <v>0</v>
      </c>
      <c r="M693" s="29"/>
      <c r="N693" s="29">
        <v>0</v>
      </c>
    </row>
    <row r="694" spans="1:14" x14ac:dyDescent="0.25">
      <c r="A694" s="291"/>
      <c r="B694" s="287"/>
      <c r="C694" s="288" t="s">
        <v>125</v>
      </c>
      <c r="D694" s="287"/>
      <c r="E694" s="295" t="s">
        <v>126</v>
      </c>
      <c r="F694" s="290">
        <f>F695</f>
        <v>211.4</v>
      </c>
      <c r="G694" s="290"/>
      <c r="H694" s="290">
        <f>H695</f>
        <v>211.4</v>
      </c>
      <c r="I694" s="290">
        <f t="shared" ref="I694:N694" si="117">I695</f>
        <v>211.4</v>
      </c>
      <c r="J694" s="290"/>
      <c r="K694" s="290">
        <f t="shared" si="117"/>
        <v>211.4</v>
      </c>
      <c r="L694" s="290">
        <f t="shared" si="117"/>
        <v>211.4</v>
      </c>
      <c r="M694" s="290"/>
      <c r="N694" s="290">
        <f t="shared" si="117"/>
        <v>211.4</v>
      </c>
    </row>
    <row r="695" spans="1:14" ht="25.5" x14ac:dyDescent="0.25">
      <c r="A695" s="254"/>
      <c r="B695" s="34"/>
      <c r="C695" s="245" t="s">
        <v>127</v>
      </c>
      <c r="D695" s="34"/>
      <c r="E695" s="246" t="s">
        <v>128</v>
      </c>
      <c r="F695" s="247">
        <f>F696+F698</f>
        <v>211.4</v>
      </c>
      <c r="G695" s="247"/>
      <c r="H695" s="247">
        <f>H696+H698</f>
        <v>211.4</v>
      </c>
      <c r="I695" s="247">
        <f>I696+I698</f>
        <v>211.4</v>
      </c>
      <c r="J695" s="247"/>
      <c r="K695" s="247">
        <f>K696+K698</f>
        <v>211.4</v>
      </c>
      <c r="L695" s="247">
        <f>L696+L698</f>
        <v>211.4</v>
      </c>
      <c r="M695" s="247"/>
      <c r="N695" s="247">
        <f>N696+N698</f>
        <v>211.4</v>
      </c>
    </row>
    <row r="696" spans="1:14" x14ac:dyDescent="0.25">
      <c r="A696" s="229"/>
      <c r="B696" s="7"/>
      <c r="C696" s="335" t="s">
        <v>129</v>
      </c>
      <c r="D696" s="336"/>
      <c r="E696" s="337" t="s">
        <v>130</v>
      </c>
      <c r="F696" s="29">
        <f>F697</f>
        <v>150.30000000000001</v>
      </c>
      <c r="G696" s="29"/>
      <c r="H696" s="29">
        <f>H697</f>
        <v>150.30000000000001</v>
      </c>
      <c r="I696" s="29">
        <f>I697</f>
        <v>150.30000000000001</v>
      </c>
      <c r="J696" s="29"/>
      <c r="K696" s="29">
        <f>K697</f>
        <v>150.30000000000001</v>
      </c>
      <c r="L696" s="29">
        <f>L697</f>
        <v>150.30000000000001</v>
      </c>
      <c r="M696" s="29"/>
      <c r="N696" s="29">
        <f>N697</f>
        <v>150.30000000000001</v>
      </c>
    </row>
    <row r="697" spans="1:14" ht="25.5" x14ac:dyDescent="0.25">
      <c r="A697" s="229"/>
      <c r="B697" s="7"/>
      <c r="C697" s="335"/>
      <c r="D697" s="336" t="s">
        <v>64</v>
      </c>
      <c r="E697" s="337" t="s">
        <v>65</v>
      </c>
      <c r="F697" s="29">
        <v>150.30000000000001</v>
      </c>
      <c r="G697" s="29"/>
      <c r="H697" s="29">
        <v>150.30000000000001</v>
      </c>
      <c r="I697" s="29">
        <v>150.30000000000001</v>
      </c>
      <c r="J697" s="29"/>
      <c r="K697" s="29">
        <v>150.30000000000001</v>
      </c>
      <c r="L697" s="29">
        <v>150.30000000000001</v>
      </c>
      <c r="M697" s="29"/>
      <c r="N697" s="29">
        <v>150.30000000000001</v>
      </c>
    </row>
    <row r="698" spans="1:14" ht="25.5" x14ac:dyDescent="0.25">
      <c r="A698" s="229"/>
      <c r="B698" s="27"/>
      <c r="C698" s="248" t="s">
        <v>131</v>
      </c>
      <c r="D698" s="27"/>
      <c r="E698" s="28" t="s">
        <v>132</v>
      </c>
      <c r="F698" s="29">
        <f>F699</f>
        <v>61.1</v>
      </c>
      <c r="G698" s="29"/>
      <c r="H698" s="29">
        <f>H699</f>
        <v>61.1</v>
      </c>
      <c r="I698" s="29">
        <f>I699</f>
        <v>61.1</v>
      </c>
      <c r="J698" s="29"/>
      <c r="K698" s="29">
        <f>K699</f>
        <v>61.1</v>
      </c>
      <c r="L698" s="29">
        <f>L699</f>
        <v>61.1</v>
      </c>
      <c r="M698" s="29"/>
      <c r="N698" s="29">
        <f>N699</f>
        <v>61.1</v>
      </c>
    </row>
    <row r="699" spans="1:14" ht="25.5" x14ac:dyDescent="0.25">
      <c r="A699" s="7"/>
      <c r="B699" s="27"/>
      <c r="C699" s="248"/>
      <c r="D699" s="27" t="s">
        <v>64</v>
      </c>
      <c r="E699" s="28" t="s">
        <v>65</v>
      </c>
      <c r="F699" s="29">
        <v>61.1</v>
      </c>
      <c r="G699" s="29"/>
      <c r="H699" s="29">
        <v>61.1</v>
      </c>
      <c r="I699" s="29">
        <v>61.1</v>
      </c>
      <c r="J699" s="29"/>
      <c r="K699" s="29">
        <v>61.1</v>
      </c>
      <c r="L699" s="29">
        <v>61.1</v>
      </c>
      <c r="M699" s="29"/>
      <c r="N699" s="29">
        <v>61.1</v>
      </c>
    </row>
    <row r="700" spans="1:14" ht="25.5" x14ac:dyDescent="0.25">
      <c r="A700" s="291"/>
      <c r="B700" s="287"/>
      <c r="C700" s="288" t="s">
        <v>147</v>
      </c>
      <c r="D700" s="287"/>
      <c r="E700" s="295" t="s">
        <v>148</v>
      </c>
      <c r="F700" s="290">
        <f t="shared" ref="F700:N702" si="118">F701</f>
        <v>28.5</v>
      </c>
      <c r="G700" s="290"/>
      <c r="H700" s="290">
        <f t="shared" si="118"/>
        <v>28.5</v>
      </c>
      <c r="I700" s="290">
        <f t="shared" si="118"/>
        <v>28.5</v>
      </c>
      <c r="J700" s="290"/>
      <c r="K700" s="290">
        <f t="shared" si="118"/>
        <v>28.5</v>
      </c>
      <c r="L700" s="290">
        <f t="shared" si="118"/>
        <v>28.5</v>
      </c>
      <c r="M700" s="290"/>
      <c r="N700" s="290">
        <f t="shared" si="118"/>
        <v>28.5</v>
      </c>
    </row>
    <row r="701" spans="1:14" x14ac:dyDescent="0.25">
      <c r="A701" s="244"/>
      <c r="B701" s="34"/>
      <c r="C701" s="245" t="s">
        <v>149</v>
      </c>
      <c r="D701" s="34"/>
      <c r="E701" s="253" t="s">
        <v>150</v>
      </c>
      <c r="F701" s="247">
        <f t="shared" si="118"/>
        <v>28.5</v>
      </c>
      <c r="G701" s="247"/>
      <c r="H701" s="247">
        <f t="shared" si="118"/>
        <v>28.5</v>
      </c>
      <c r="I701" s="247">
        <f t="shared" si="118"/>
        <v>28.5</v>
      </c>
      <c r="J701" s="247"/>
      <c r="K701" s="247">
        <f t="shared" si="118"/>
        <v>28.5</v>
      </c>
      <c r="L701" s="247">
        <f t="shared" si="118"/>
        <v>28.5</v>
      </c>
      <c r="M701" s="247"/>
      <c r="N701" s="247">
        <f t="shared" si="118"/>
        <v>28.5</v>
      </c>
    </row>
    <row r="702" spans="1:14" ht="25.5" x14ac:dyDescent="0.25">
      <c r="A702" s="229"/>
      <c r="B702" s="27"/>
      <c r="C702" s="248" t="s">
        <v>151</v>
      </c>
      <c r="D702" s="27"/>
      <c r="E702" s="30" t="s">
        <v>152</v>
      </c>
      <c r="F702" s="29">
        <f t="shared" si="118"/>
        <v>28.5</v>
      </c>
      <c r="G702" s="29"/>
      <c r="H702" s="29">
        <f t="shared" si="118"/>
        <v>28.5</v>
      </c>
      <c r="I702" s="29">
        <f t="shared" si="118"/>
        <v>28.5</v>
      </c>
      <c r="J702" s="29"/>
      <c r="K702" s="29">
        <f t="shared" si="118"/>
        <v>28.5</v>
      </c>
      <c r="L702" s="29">
        <f t="shared" si="118"/>
        <v>28.5</v>
      </c>
      <c r="M702" s="29"/>
      <c r="N702" s="29">
        <f t="shared" si="118"/>
        <v>28.5</v>
      </c>
    </row>
    <row r="703" spans="1:14" ht="25.5" x14ac:dyDescent="0.25">
      <c r="A703" s="229"/>
      <c r="B703" s="27"/>
      <c r="C703" s="248"/>
      <c r="D703" s="27" t="s">
        <v>64</v>
      </c>
      <c r="E703" s="30" t="s">
        <v>65</v>
      </c>
      <c r="F703" s="29">
        <v>28.5</v>
      </c>
      <c r="G703" s="29"/>
      <c r="H703" s="29">
        <v>28.5</v>
      </c>
      <c r="I703" s="29">
        <v>28.5</v>
      </c>
      <c r="J703" s="29"/>
      <c r="K703" s="29">
        <v>28.5</v>
      </c>
      <c r="L703" s="29">
        <v>28.5</v>
      </c>
      <c r="M703" s="29"/>
      <c r="N703" s="29">
        <v>28.5</v>
      </c>
    </row>
    <row r="704" spans="1:14" x14ac:dyDescent="0.25">
      <c r="A704" s="225"/>
      <c r="B704" s="7">
        <v>1000</v>
      </c>
      <c r="C704" s="230"/>
      <c r="D704" s="229"/>
      <c r="E704" s="231" t="s">
        <v>895</v>
      </c>
      <c r="F704" s="232">
        <f t="shared" ref="F704:N704" si="119">F705+F732</f>
        <v>28303.3</v>
      </c>
      <c r="G704" s="232">
        <f t="shared" si="119"/>
        <v>59.1</v>
      </c>
      <c r="H704" s="232">
        <f t="shared" si="119"/>
        <v>28362.400000000001</v>
      </c>
      <c r="I704" s="232">
        <f t="shared" si="119"/>
        <v>28999.200000000001</v>
      </c>
      <c r="J704" s="232">
        <f t="shared" si="119"/>
        <v>0</v>
      </c>
      <c r="K704" s="232">
        <f t="shared" si="119"/>
        <v>28999.200000000001</v>
      </c>
      <c r="L704" s="232">
        <f t="shared" si="119"/>
        <v>28251</v>
      </c>
      <c r="M704" s="232">
        <f t="shared" si="119"/>
        <v>0</v>
      </c>
      <c r="N704" s="232">
        <f t="shared" si="119"/>
        <v>28251</v>
      </c>
    </row>
    <row r="705" spans="1:15" x14ac:dyDescent="0.25">
      <c r="A705" s="225"/>
      <c r="B705" s="7">
        <v>1003</v>
      </c>
      <c r="C705" s="230"/>
      <c r="D705" s="229"/>
      <c r="E705" s="231" t="s">
        <v>899</v>
      </c>
      <c r="F705" s="232">
        <f t="shared" ref="F705:N706" si="120">F706</f>
        <v>25317.5</v>
      </c>
      <c r="G705" s="232">
        <f t="shared" si="120"/>
        <v>59.1</v>
      </c>
      <c r="H705" s="232">
        <f t="shared" si="120"/>
        <v>25376.600000000002</v>
      </c>
      <c r="I705" s="232">
        <f t="shared" si="120"/>
        <v>25168</v>
      </c>
      <c r="J705" s="232">
        <f t="shared" si="120"/>
        <v>0</v>
      </c>
      <c r="K705" s="232">
        <f t="shared" si="120"/>
        <v>25168</v>
      </c>
      <c r="L705" s="232">
        <f t="shared" si="120"/>
        <v>24731.4</v>
      </c>
      <c r="M705" s="232">
        <f t="shared" si="120"/>
        <v>0</v>
      </c>
      <c r="N705" s="232">
        <f t="shared" si="120"/>
        <v>24731.4</v>
      </c>
    </row>
    <row r="706" spans="1:15" ht="25.5" x14ac:dyDescent="0.25">
      <c r="A706" s="225"/>
      <c r="B706" s="7"/>
      <c r="C706" s="230" t="s">
        <v>9</v>
      </c>
      <c r="D706" s="229"/>
      <c r="E706" s="233" t="s">
        <v>10</v>
      </c>
      <c r="F706" s="232">
        <f t="shared" si="120"/>
        <v>25317.5</v>
      </c>
      <c r="G706" s="232">
        <f t="shared" si="120"/>
        <v>59.1</v>
      </c>
      <c r="H706" s="232">
        <f t="shared" si="120"/>
        <v>25376.600000000002</v>
      </c>
      <c r="I706" s="232">
        <f t="shared" si="120"/>
        <v>25168</v>
      </c>
      <c r="J706" s="232">
        <f t="shared" si="120"/>
        <v>0</v>
      </c>
      <c r="K706" s="232">
        <f t="shared" si="120"/>
        <v>25168</v>
      </c>
      <c r="L706" s="232">
        <f t="shared" si="120"/>
        <v>24731.4</v>
      </c>
      <c r="M706" s="232">
        <f t="shared" si="120"/>
        <v>0</v>
      </c>
      <c r="N706" s="232">
        <f t="shared" si="120"/>
        <v>24731.4</v>
      </c>
    </row>
    <row r="707" spans="1:15" ht="25.5" x14ac:dyDescent="0.25">
      <c r="A707" s="260"/>
      <c r="B707" s="235"/>
      <c r="C707" s="236" t="s">
        <v>56</v>
      </c>
      <c r="D707" s="235"/>
      <c r="E707" s="237" t="s">
        <v>57</v>
      </c>
      <c r="F707" s="238">
        <f>F712+F720+F708</f>
        <v>25317.5</v>
      </c>
      <c r="G707" s="238">
        <f>G712+G720+G708</f>
        <v>59.1</v>
      </c>
      <c r="H707" s="238">
        <f>H712+H720+H708</f>
        <v>25376.600000000002</v>
      </c>
      <c r="I707" s="238">
        <f>I712+I720</f>
        <v>25168</v>
      </c>
      <c r="J707" s="238">
        <f>J712+J720+J708</f>
        <v>0</v>
      </c>
      <c r="K707" s="238">
        <f>K712+K720</f>
        <v>25168</v>
      </c>
      <c r="L707" s="238">
        <f>L712+L720</f>
        <v>24731.4</v>
      </c>
      <c r="M707" s="238">
        <f>M712+M720+M708</f>
        <v>0</v>
      </c>
      <c r="N707" s="238">
        <f>N712+N720</f>
        <v>24731.4</v>
      </c>
    </row>
    <row r="708" spans="1:15" s="42" customFormat="1" x14ac:dyDescent="0.25">
      <c r="A708" s="338"/>
      <c r="B708" s="240"/>
      <c r="C708" s="288" t="s">
        <v>58</v>
      </c>
      <c r="D708" s="240"/>
      <c r="E708" s="339" t="s">
        <v>59</v>
      </c>
      <c r="F708" s="243">
        <f>F711</f>
        <v>112.9</v>
      </c>
      <c r="G708" s="243"/>
      <c r="H708" s="243">
        <f>H711</f>
        <v>112.9</v>
      </c>
      <c r="I708" s="243">
        <f>I711</f>
        <v>0</v>
      </c>
      <c r="J708" s="243"/>
      <c r="K708" s="243">
        <f>K711</f>
        <v>0</v>
      </c>
      <c r="L708" s="243">
        <f>L711</f>
        <v>0</v>
      </c>
      <c r="M708" s="243"/>
      <c r="N708" s="243">
        <f>N711</f>
        <v>0</v>
      </c>
    </row>
    <row r="709" spans="1:15" s="42" customFormat="1" ht="26.25" x14ac:dyDescent="0.25">
      <c r="A709" s="254"/>
      <c r="B709" s="34"/>
      <c r="C709" s="245" t="s">
        <v>60</v>
      </c>
      <c r="D709" s="34"/>
      <c r="E709" s="352" t="s">
        <v>61</v>
      </c>
      <c r="F709" s="247">
        <f>F711</f>
        <v>112.9</v>
      </c>
      <c r="G709" s="247"/>
      <c r="H709" s="247">
        <f>H711</f>
        <v>112.9</v>
      </c>
      <c r="I709" s="247">
        <f>I711</f>
        <v>0</v>
      </c>
      <c r="J709" s="247"/>
      <c r="K709" s="247">
        <f>K711</f>
        <v>0</v>
      </c>
      <c r="L709" s="247">
        <f>L711</f>
        <v>0</v>
      </c>
      <c r="M709" s="247"/>
      <c r="N709" s="247">
        <f>N711</f>
        <v>0</v>
      </c>
    </row>
    <row r="710" spans="1:15" s="42" customFormat="1" ht="25.5" x14ac:dyDescent="0.25">
      <c r="A710" s="340"/>
      <c r="B710" s="10"/>
      <c r="C710" s="313" t="s">
        <v>460</v>
      </c>
      <c r="D710" s="9"/>
      <c r="E710" s="28" t="s">
        <v>95</v>
      </c>
      <c r="F710" s="29">
        <f>F711</f>
        <v>112.9</v>
      </c>
      <c r="G710" s="29"/>
      <c r="H710" s="29">
        <f>H711</f>
        <v>112.9</v>
      </c>
      <c r="I710" s="29">
        <f>I711</f>
        <v>0</v>
      </c>
      <c r="J710" s="29"/>
      <c r="K710" s="29">
        <f>K711</f>
        <v>0</v>
      </c>
      <c r="L710" s="29">
        <f>L711</f>
        <v>0</v>
      </c>
      <c r="M710" s="29"/>
      <c r="N710" s="29">
        <f>N711</f>
        <v>0</v>
      </c>
      <c r="O710" s="341"/>
    </row>
    <row r="711" spans="1:15" s="42" customFormat="1" ht="25.5" x14ac:dyDescent="0.25">
      <c r="A711" s="340"/>
      <c r="B711" s="10"/>
      <c r="C711" s="313"/>
      <c r="D711" s="9" t="s">
        <v>64</v>
      </c>
      <c r="E711" s="28" t="s">
        <v>65</v>
      </c>
      <c r="F711" s="29">
        <v>112.9</v>
      </c>
      <c r="G711" s="29"/>
      <c r="H711" s="29">
        <v>112.9</v>
      </c>
      <c r="I711" s="29">
        <v>0</v>
      </c>
      <c r="J711" s="29"/>
      <c r="K711" s="29">
        <v>0</v>
      </c>
      <c r="L711" s="29">
        <v>0</v>
      </c>
      <c r="M711" s="29"/>
      <c r="N711" s="29">
        <v>0</v>
      </c>
    </row>
    <row r="712" spans="1:15" x14ac:dyDescent="0.25">
      <c r="A712" s="291"/>
      <c r="B712" s="333"/>
      <c r="C712" s="288" t="s">
        <v>76</v>
      </c>
      <c r="D712" s="287"/>
      <c r="E712" s="295" t="s">
        <v>77</v>
      </c>
      <c r="F712" s="290">
        <f t="shared" ref="F712:N712" si="121">F713</f>
        <v>13540.3</v>
      </c>
      <c r="G712" s="290">
        <f t="shared" si="121"/>
        <v>59.1</v>
      </c>
      <c r="H712" s="290">
        <f t="shared" si="121"/>
        <v>13599.400000000001</v>
      </c>
      <c r="I712" s="290">
        <f t="shared" si="121"/>
        <v>13643.3</v>
      </c>
      <c r="J712" s="290">
        <f t="shared" si="121"/>
        <v>0</v>
      </c>
      <c r="K712" s="290">
        <f t="shared" si="121"/>
        <v>13643.3</v>
      </c>
      <c r="L712" s="290">
        <f t="shared" si="121"/>
        <v>13363.4</v>
      </c>
      <c r="M712" s="290">
        <f t="shared" si="121"/>
        <v>0</v>
      </c>
      <c r="N712" s="290">
        <f t="shared" si="121"/>
        <v>13363.4</v>
      </c>
    </row>
    <row r="713" spans="1:15" ht="38.25" x14ac:dyDescent="0.25">
      <c r="A713" s="254"/>
      <c r="B713" s="34"/>
      <c r="C713" s="245" t="s">
        <v>90</v>
      </c>
      <c r="D713" s="34"/>
      <c r="E713" s="246" t="s">
        <v>91</v>
      </c>
      <c r="F713" s="247">
        <f t="shared" ref="F713:N713" si="122">+F718+F714+F716</f>
        <v>13540.3</v>
      </c>
      <c r="G713" s="247">
        <f t="shared" si="122"/>
        <v>59.1</v>
      </c>
      <c r="H713" s="247">
        <f t="shared" si="122"/>
        <v>13599.400000000001</v>
      </c>
      <c r="I713" s="247">
        <f t="shared" si="122"/>
        <v>13643.3</v>
      </c>
      <c r="J713" s="247">
        <f t="shared" si="122"/>
        <v>0</v>
      </c>
      <c r="K713" s="247">
        <f t="shared" si="122"/>
        <v>13643.3</v>
      </c>
      <c r="L713" s="247">
        <f t="shared" si="122"/>
        <v>13363.4</v>
      </c>
      <c r="M713" s="247">
        <f t="shared" si="122"/>
        <v>0</v>
      </c>
      <c r="N713" s="247">
        <f t="shared" si="122"/>
        <v>13363.4</v>
      </c>
    </row>
    <row r="714" spans="1:15" ht="25.5" x14ac:dyDescent="0.25">
      <c r="A714" s="229"/>
      <c r="B714" s="7"/>
      <c r="C714" s="248" t="s">
        <v>100</v>
      </c>
      <c r="D714" s="27"/>
      <c r="E714" s="28" t="s">
        <v>977</v>
      </c>
      <c r="F714" s="29">
        <f t="shared" ref="F714:N714" si="123">F715</f>
        <v>5545.5</v>
      </c>
      <c r="G714" s="160">
        <f>G715</f>
        <v>0</v>
      </c>
      <c r="H714" s="29">
        <f t="shared" si="123"/>
        <v>5545.5</v>
      </c>
      <c r="I714" s="29">
        <f t="shared" si="123"/>
        <v>5923.9</v>
      </c>
      <c r="J714" s="160">
        <f>J715</f>
        <v>0</v>
      </c>
      <c r="K714" s="29">
        <f t="shared" si="123"/>
        <v>5923.9</v>
      </c>
      <c r="L714" s="29">
        <f t="shared" si="123"/>
        <v>5815.6</v>
      </c>
      <c r="M714" s="160">
        <f>M715</f>
        <v>0</v>
      </c>
      <c r="N714" s="29">
        <f t="shared" si="123"/>
        <v>5815.6</v>
      </c>
    </row>
    <row r="715" spans="1:15" ht="25.5" x14ac:dyDescent="0.25">
      <c r="A715" s="225"/>
      <c r="B715" s="27"/>
      <c r="C715" s="248"/>
      <c r="D715" s="27" t="s">
        <v>64</v>
      </c>
      <c r="E715" s="30" t="s">
        <v>65</v>
      </c>
      <c r="F715" s="29">
        <v>5545.5</v>
      </c>
      <c r="G715" s="160"/>
      <c r="H715" s="29">
        <f>SUM(F715:G715)</f>
        <v>5545.5</v>
      </c>
      <c r="I715" s="29">
        <v>5923.9</v>
      </c>
      <c r="J715" s="160"/>
      <c r="K715" s="29">
        <f>SUM(I715:J715)</f>
        <v>5923.9</v>
      </c>
      <c r="L715" s="29">
        <v>5815.6</v>
      </c>
      <c r="M715" s="160"/>
      <c r="N715" s="29">
        <f>SUM(L715:M715)</f>
        <v>5815.6</v>
      </c>
    </row>
    <row r="716" spans="1:15" ht="25.5" x14ac:dyDescent="0.25">
      <c r="A716" s="225"/>
      <c r="B716" s="27"/>
      <c r="C716" s="248" t="s">
        <v>101</v>
      </c>
      <c r="D716" s="27"/>
      <c r="E716" s="28" t="s">
        <v>979</v>
      </c>
      <c r="F716" s="29">
        <f t="shared" ref="F716:N716" si="124">F717</f>
        <v>7084.8</v>
      </c>
      <c r="G716" s="160">
        <f t="shared" si="124"/>
        <v>0</v>
      </c>
      <c r="H716" s="29">
        <f t="shared" si="124"/>
        <v>7084.8</v>
      </c>
      <c r="I716" s="29">
        <f t="shared" si="124"/>
        <v>7184</v>
      </c>
      <c r="J716" s="160">
        <f t="shared" si="124"/>
        <v>0</v>
      </c>
      <c r="K716" s="29">
        <f t="shared" si="124"/>
        <v>7184</v>
      </c>
      <c r="L716" s="29">
        <f t="shared" si="124"/>
        <v>7012.4</v>
      </c>
      <c r="M716" s="160">
        <f t="shared" si="124"/>
        <v>0</v>
      </c>
      <c r="N716" s="29">
        <f t="shared" si="124"/>
        <v>7012.4</v>
      </c>
    </row>
    <row r="717" spans="1:15" ht="25.5" x14ac:dyDescent="0.25">
      <c r="A717" s="225"/>
      <c r="B717" s="27"/>
      <c r="C717" s="248"/>
      <c r="D717" s="27" t="s">
        <v>64</v>
      </c>
      <c r="E717" s="28" t="s">
        <v>65</v>
      </c>
      <c r="F717" s="29">
        <v>7084.8</v>
      </c>
      <c r="G717" s="160"/>
      <c r="H717" s="29">
        <f>SUM(F717:G717)</f>
        <v>7084.8</v>
      </c>
      <c r="I717" s="29">
        <v>7184</v>
      </c>
      <c r="J717" s="160"/>
      <c r="K717" s="29">
        <f>SUM(I717:J717)</f>
        <v>7184</v>
      </c>
      <c r="L717" s="29">
        <v>7012.4</v>
      </c>
      <c r="M717" s="160"/>
      <c r="N717" s="29">
        <f>SUM(L717:M717)</f>
        <v>7012.4</v>
      </c>
    </row>
    <row r="718" spans="1:15" s="45" customFormat="1" ht="25.5" x14ac:dyDescent="0.25">
      <c r="A718" s="225"/>
      <c r="B718" s="27"/>
      <c r="C718" s="248" t="s">
        <v>94</v>
      </c>
      <c r="D718" s="27"/>
      <c r="E718" s="28" t="s">
        <v>95</v>
      </c>
      <c r="F718" s="29">
        <f>F719</f>
        <v>910</v>
      </c>
      <c r="G718" s="29">
        <f>G719</f>
        <v>59.1</v>
      </c>
      <c r="H718" s="29">
        <f>H719</f>
        <v>969.1</v>
      </c>
      <c r="I718" s="29">
        <f>I719</f>
        <v>535.4</v>
      </c>
      <c r="J718" s="29"/>
      <c r="K718" s="29">
        <f>K719</f>
        <v>535.4</v>
      </c>
      <c r="L718" s="29">
        <f>L719</f>
        <v>535.4</v>
      </c>
      <c r="M718" s="29"/>
      <c r="N718" s="29">
        <f>N719</f>
        <v>535.4</v>
      </c>
    </row>
    <row r="719" spans="1:15" ht="28.5" customHeight="1" x14ac:dyDescent="0.25">
      <c r="A719" s="225"/>
      <c r="B719" s="27"/>
      <c r="C719" s="248"/>
      <c r="D719" s="27" t="s">
        <v>64</v>
      </c>
      <c r="E719" s="28" t="s">
        <v>65</v>
      </c>
      <c r="F719" s="29">
        <v>910</v>
      </c>
      <c r="G719" s="29">
        <v>59.1</v>
      </c>
      <c r="H719" s="29">
        <f>SUM(F719:G719)</f>
        <v>969.1</v>
      </c>
      <c r="I719" s="29">
        <v>535.4</v>
      </c>
      <c r="J719" s="29"/>
      <c r="K719" s="29">
        <v>535.4</v>
      </c>
      <c r="L719" s="29">
        <v>535.4</v>
      </c>
      <c r="M719" s="29"/>
      <c r="N719" s="29">
        <v>535.4</v>
      </c>
      <c r="O719" s="342"/>
    </row>
    <row r="720" spans="1:15" x14ac:dyDescent="0.25">
      <c r="A720" s="291"/>
      <c r="B720" s="287"/>
      <c r="C720" s="288" t="s">
        <v>125</v>
      </c>
      <c r="D720" s="287"/>
      <c r="E720" s="289" t="s">
        <v>126</v>
      </c>
      <c r="F720" s="290">
        <f>F721</f>
        <v>11664.3</v>
      </c>
      <c r="G720" s="290"/>
      <c r="H720" s="290">
        <f>H721</f>
        <v>11664.3</v>
      </c>
      <c r="I720" s="290">
        <f>I721</f>
        <v>11524.7</v>
      </c>
      <c r="J720" s="290"/>
      <c r="K720" s="290">
        <f>K721</f>
        <v>11524.7</v>
      </c>
      <c r="L720" s="290">
        <f>L721</f>
        <v>11368</v>
      </c>
      <c r="M720" s="290"/>
      <c r="N720" s="290">
        <f>N721</f>
        <v>11368</v>
      </c>
    </row>
    <row r="721" spans="1:14" ht="25.5" x14ac:dyDescent="0.25">
      <c r="A721" s="254"/>
      <c r="B721" s="34"/>
      <c r="C721" s="245" t="s">
        <v>133</v>
      </c>
      <c r="D721" s="34"/>
      <c r="E721" s="296" t="s">
        <v>134</v>
      </c>
      <c r="F721" s="247">
        <f>F722+F728+F725</f>
        <v>11664.3</v>
      </c>
      <c r="G721" s="247"/>
      <c r="H721" s="247">
        <f>H722+H728+H725</f>
        <v>11664.3</v>
      </c>
      <c r="I721" s="247">
        <f>I722+I728+I725</f>
        <v>11524.7</v>
      </c>
      <c r="J721" s="247"/>
      <c r="K721" s="247">
        <f>K722+K728+K725</f>
        <v>11524.7</v>
      </c>
      <c r="L721" s="247">
        <f>L722+L728+L725</f>
        <v>11368</v>
      </c>
      <c r="M721" s="247"/>
      <c r="N721" s="247">
        <f>N722+N728+N725</f>
        <v>11368</v>
      </c>
    </row>
    <row r="722" spans="1:14" ht="51" x14ac:dyDescent="0.25">
      <c r="A722" s="225"/>
      <c r="B722" s="27"/>
      <c r="C722" s="248" t="s">
        <v>136</v>
      </c>
      <c r="D722" s="27"/>
      <c r="E722" s="28" t="s">
        <v>933</v>
      </c>
      <c r="F722" s="29">
        <f>F723+F724</f>
        <v>11050.8</v>
      </c>
      <c r="G722" s="29"/>
      <c r="H722" s="29">
        <f>H723+H724</f>
        <v>11050.8</v>
      </c>
      <c r="I722" s="29">
        <f>I723+I724</f>
        <v>11050.8</v>
      </c>
      <c r="J722" s="29"/>
      <c r="K722" s="29">
        <f>K723+K724</f>
        <v>11050.8</v>
      </c>
      <c r="L722" s="29">
        <f>L723+L724</f>
        <v>11050.8</v>
      </c>
      <c r="M722" s="29"/>
      <c r="N722" s="29">
        <f>N723+N724</f>
        <v>11050.8</v>
      </c>
    </row>
    <row r="723" spans="1:14" x14ac:dyDescent="0.25">
      <c r="A723" s="229"/>
      <c r="B723" s="27"/>
      <c r="C723" s="248"/>
      <c r="D723" s="27" t="s">
        <v>37</v>
      </c>
      <c r="E723" s="28" t="s">
        <v>38</v>
      </c>
      <c r="F723" s="29">
        <v>4721</v>
      </c>
      <c r="G723" s="29"/>
      <c r="H723" s="29">
        <v>4721</v>
      </c>
      <c r="I723" s="29">
        <v>4721</v>
      </c>
      <c r="J723" s="29"/>
      <c r="K723" s="29">
        <v>4721</v>
      </c>
      <c r="L723" s="29">
        <v>4721</v>
      </c>
      <c r="M723" s="29"/>
      <c r="N723" s="29">
        <v>4721</v>
      </c>
    </row>
    <row r="724" spans="1:14" ht="25.5" x14ac:dyDescent="0.25">
      <c r="A724" s="229"/>
      <c r="B724" s="27"/>
      <c r="C724" s="248"/>
      <c r="D724" s="27" t="s">
        <v>64</v>
      </c>
      <c r="E724" s="28" t="s">
        <v>65</v>
      </c>
      <c r="F724" s="29">
        <v>6329.8</v>
      </c>
      <c r="G724" s="29"/>
      <c r="H724" s="29">
        <v>6329.8</v>
      </c>
      <c r="I724" s="29">
        <v>6329.8</v>
      </c>
      <c r="J724" s="29"/>
      <c r="K724" s="29">
        <v>6329.8</v>
      </c>
      <c r="L724" s="29">
        <v>6329.8</v>
      </c>
      <c r="M724" s="29"/>
      <c r="N724" s="29">
        <v>6329.8</v>
      </c>
    </row>
    <row r="725" spans="1:14" ht="25.5" x14ac:dyDescent="0.25">
      <c r="A725" s="229"/>
      <c r="B725" s="27"/>
      <c r="C725" s="248" t="s">
        <v>135</v>
      </c>
      <c r="D725" s="27"/>
      <c r="E725" s="28" t="s">
        <v>932</v>
      </c>
      <c r="F725" s="252">
        <f>F727+F726</f>
        <v>456.79999999999995</v>
      </c>
      <c r="G725" s="252"/>
      <c r="H725" s="252">
        <f>H727+H726</f>
        <v>456.79999999999995</v>
      </c>
      <c r="I725" s="252">
        <f>I727</f>
        <v>317.2</v>
      </c>
      <c r="J725" s="252"/>
      <c r="K725" s="252">
        <f>K727</f>
        <v>317.2</v>
      </c>
      <c r="L725" s="252">
        <f>L727</f>
        <v>317.2</v>
      </c>
      <c r="M725" s="252"/>
      <c r="N725" s="252">
        <f>N727</f>
        <v>317.2</v>
      </c>
    </row>
    <row r="726" spans="1:14" x14ac:dyDescent="0.25">
      <c r="A726" s="229"/>
      <c r="B726" s="27"/>
      <c r="C726" s="248"/>
      <c r="D726" s="27" t="s">
        <v>37</v>
      </c>
      <c r="E726" s="28" t="s">
        <v>38</v>
      </c>
      <c r="F726" s="252">
        <v>93.4</v>
      </c>
      <c r="G726" s="252"/>
      <c r="H726" s="252">
        <v>93.4</v>
      </c>
      <c r="I726" s="252"/>
      <c r="J726" s="252"/>
      <c r="K726" s="252">
        <v>0</v>
      </c>
      <c r="L726" s="252"/>
      <c r="M726" s="252"/>
      <c r="N726" s="252">
        <v>0</v>
      </c>
    </row>
    <row r="727" spans="1:14" ht="25.5" x14ac:dyDescent="0.25">
      <c r="A727" s="229"/>
      <c r="B727" s="27"/>
      <c r="C727" s="248"/>
      <c r="D727" s="225">
        <v>600</v>
      </c>
      <c r="E727" s="28" t="s">
        <v>65</v>
      </c>
      <c r="F727" s="252">
        <v>363.4</v>
      </c>
      <c r="G727" s="252"/>
      <c r="H727" s="252">
        <f>SUM(F727:G727)</f>
        <v>363.4</v>
      </c>
      <c r="I727" s="252">
        <v>317.2</v>
      </c>
      <c r="J727" s="252"/>
      <c r="K727" s="252">
        <v>317.2</v>
      </c>
      <c r="L727" s="252">
        <v>317.2</v>
      </c>
      <c r="M727" s="252"/>
      <c r="N727" s="252">
        <v>317.2</v>
      </c>
    </row>
    <row r="728" spans="1:14" ht="25.5" x14ac:dyDescent="0.25">
      <c r="A728" s="229"/>
      <c r="B728" s="27"/>
      <c r="C728" s="248" t="s">
        <v>137</v>
      </c>
      <c r="D728" s="27"/>
      <c r="E728" s="28" t="s">
        <v>138</v>
      </c>
      <c r="F728" s="29">
        <f>F729</f>
        <v>156.69999999999999</v>
      </c>
      <c r="G728" s="29"/>
      <c r="H728" s="29">
        <f>H729</f>
        <v>156.69999999999999</v>
      </c>
      <c r="I728" s="29">
        <f>I729</f>
        <v>156.69999999999999</v>
      </c>
      <c r="J728" s="29"/>
      <c r="K728" s="29">
        <f>K729</f>
        <v>156.69999999999999</v>
      </c>
      <c r="L728" s="29">
        <v>0</v>
      </c>
      <c r="M728" s="29"/>
      <c r="N728" s="29">
        <v>0</v>
      </c>
    </row>
    <row r="729" spans="1:14" ht="25.5" x14ac:dyDescent="0.25">
      <c r="A729" s="225"/>
      <c r="B729" s="27"/>
      <c r="C729" s="248"/>
      <c r="D729" s="27" t="s">
        <v>17</v>
      </c>
      <c r="E729" s="30" t="s">
        <v>18</v>
      </c>
      <c r="F729" s="29">
        <f>SUM(F730:F731)</f>
        <v>156.69999999999999</v>
      </c>
      <c r="G729" s="29"/>
      <c r="H729" s="29">
        <f>SUM(H730:H731)</f>
        <v>156.69999999999999</v>
      </c>
      <c r="I729" s="29">
        <f>SUM(I730:I731)</f>
        <v>156.69999999999999</v>
      </c>
      <c r="J729" s="29"/>
      <c r="K729" s="29">
        <f>SUM(K730:K731)</f>
        <v>156.69999999999999</v>
      </c>
      <c r="L729" s="29">
        <v>0</v>
      </c>
      <c r="M729" s="29"/>
      <c r="N729" s="29">
        <v>0</v>
      </c>
    </row>
    <row r="730" spans="1:14" x14ac:dyDescent="0.25">
      <c r="A730" s="225"/>
      <c r="B730" s="27"/>
      <c r="C730" s="248"/>
      <c r="D730" s="27"/>
      <c r="E730" s="28" t="s">
        <v>87</v>
      </c>
      <c r="F730" s="29">
        <v>104.5</v>
      </c>
      <c r="G730" s="29"/>
      <c r="H730" s="29">
        <v>104.5</v>
      </c>
      <c r="I730" s="29">
        <v>104.5</v>
      </c>
      <c r="J730" s="29"/>
      <c r="K730" s="29">
        <v>104.5</v>
      </c>
      <c r="L730" s="29">
        <v>0</v>
      </c>
      <c r="M730" s="29"/>
      <c r="N730" s="29">
        <v>0</v>
      </c>
    </row>
    <row r="731" spans="1:14" x14ac:dyDescent="0.25">
      <c r="A731" s="229"/>
      <c r="B731" s="27"/>
      <c r="C731" s="248"/>
      <c r="D731" s="27"/>
      <c r="E731" s="28" t="s">
        <v>88</v>
      </c>
      <c r="F731" s="29">
        <v>52.2</v>
      </c>
      <c r="G731" s="29"/>
      <c r="H731" s="29">
        <v>52.2</v>
      </c>
      <c r="I731" s="29">
        <v>52.2</v>
      </c>
      <c r="J731" s="29"/>
      <c r="K731" s="29">
        <v>52.2</v>
      </c>
      <c r="L731" s="29">
        <v>0</v>
      </c>
      <c r="M731" s="29"/>
      <c r="N731" s="29">
        <v>0</v>
      </c>
    </row>
    <row r="732" spans="1:14" x14ac:dyDescent="0.25">
      <c r="A732" s="229"/>
      <c r="B732" s="7">
        <v>1004</v>
      </c>
      <c r="C732" s="230"/>
      <c r="D732" s="229"/>
      <c r="E732" s="231" t="s">
        <v>906</v>
      </c>
      <c r="F732" s="232">
        <f t="shared" ref="F732:N737" si="125">F733</f>
        <v>2985.8</v>
      </c>
      <c r="G732" s="232">
        <f t="shared" si="125"/>
        <v>0</v>
      </c>
      <c r="H732" s="232">
        <f t="shared" si="125"/>
        <v>2985.8</v>
      </c>
      <c r="I732" s="232">
        <f t="shared" si="125"/>
        <v>3831.2</v>
      </c>
      <c r="J732" s="232"/>
      <c r="K732" s="232">
        <f t="shared" si="125"/>
        <v>3831.2</v>
      </c>
      <c r="L732" s="232">
        <f t="shared" si="125"/>
        <v>3519.6</v>
      </c>
      <c r="M732" s="232"/>
      <c r="N732" s="232">
        <f t="shared" si="125"/>
        <v>3519.6</v>
      </c>
    </row>
    <row r="733" spans="1:14" x14ac:dyDescent="0.25">
      <c r="A733" s="229"/>
      <c r="B733" s="7"/>
      <c r="C733" s="230" t="s">
        <v>9</v>
      </c>
      <c r="D733" s="7"/>
      <c r="E733" s="30" t="s">
        <v>851</v>
      </c>
      <c r="F733" s="29">
        <f t="shared" si="125"/>
        <v>2985.8</v>
      </c>
      <c r="G733" s="29">
        <f t="shared" si="125"/>
        <v>0</v>
      </c>
      <c r="H733" s="29">
        <f t="shared" si="125"/>
        <v>2985.8</v>
      </c>
      <c r="I733" s="29">
        <f t="shared" si="125"/>
        <v>3831.2</v>
      </c>
      <c r="J733" s="29"/>
      <c r="K733" s="29">
        <f t="shared" si="125"/>
        <v>3831.2</v>
      </c>
      <c r="L733" s="29">
        <f t="shared" si="125"/>
        <v>3519.6</v>
      </c>
      <c r="M733" s="29"/>
      <c r="N733" s="29">
        <f t="shared" si="125"/>
        <v>3519.6</v>
      </c>
    </row>
    <row r="734" spans="1:14" ht="25.5" x14ac:dyDescent="0.25">
      <c r="A734" s="234"/>
      <c r="B734" s="235"/>
      <c r="C734" s="236" t="s">
        <v>56</v>
      </c>
      <c r="D734" s="235"/>
      <c r="E734" s="237" t="s">
        <v>57</v>
      </c>
      <c r="F734" s="299">
        <f t="shared" si="125"/>
        <v>2985.8</v>
      </c>
      <c r="G734" s="299">
        <f t="shared" si="125"/>
        <v>0</v>
      </c>
      <c r="H734" s="299">
        <f t="shared" si="125"/>
        <v>2985.8</v>
      </c>
      <c r="I734" s="299">
        <f t="shared" si="125"/>
        <v>3831.2</v>
      </c>
      <c r="J734" s="299"/>
      <c r="K734" s="299">
        <f t="shared" si="125"/>
        <v>3831.2</v>
      </c>
      <c r="L734" s="299">
        <f t="shared" si="125"/>
        <v>3519.6</v>
      </c>
      <c r="M734" s="299"/>
      <c r="N734" s="299">
        <f t="shared" si="125"/>
        <v>3519.6</v>
      </c>
    </row>
    <row r="735" spans="1:14" x14ac:dyDescent="0.25">
      <c r="A735" s="294"/>
      <c r="B735" s="287"/>
      <c r="C735" s="288" t="s">
        <v>58</v>
      </c>
      <c r="D735" s="287"/>
      <c r="E735" s="295" t="s">
        <v>59</v>
      </c>
      <c r="F735" s="334">
        <f t="shared" si="125"/>
        <v>2985.8</v>
      </c>
      <c r="G735" s="334">
        <f t="shared" si="125"/>
        <v>0</v>
      </c>
      <c r="H735" s="334">
        <f t="shared" si="125"/>
        <v>2985.8</v>
      </c>
      <c r="I735" s="334">
        <f t="shared" si="125"/>
        <v>3831.2</v>
      </c>
      <c r="J735" s="334"/>
      <c r="K735" s="334">
        <f t="shared" si="125"/>
        <v>3831.2</v>
      </c>
      <c r="L735" s="334">
        <f t="shared" si="125"/>
        <v>3519.6</v>
      </c>
      <c r="M735" s="334"/>
      <c r="N735" s="334">
        <f t="shared" si="125"/>
        <v>3519.6</v>
      </c>
    </row>
    <row r="736" spans="1:14" ht="38.25" x14ac:dyDescent="0.25">
      <c r="A736" s="254"/>
      <c r="B736" s="34"/>
      <c r="C736" s="245" t="s">
        <v>60</v>
      </c>
      <c r="D736" s="34"/>
      <c r="E736" s="246" t="s">
        <v>79</v>
      </c>
      <c r="F736" s="250">
        <f t="shared" si="125"/>
        <v>2985.8</v>
      </c>
      <c r="G736" s="250">
        <f t="shared" si="125"/>
        <v>0</v>
      </c>
      <c r="H736" s="250">
        <f t="shared" si="125"/>
        <v>2985.8</v>
      </c>
      <c r="I736" s="250">
        <f t="shared" si="125"/>
        <v>3831.2</v>
      </c>
      <c r="J736" s="250"/>
      <c r="K736" s="250">
        <f t="shared" si="125"/>
        <v>3831.2</v>
      </c>
      <c r="L736" s="250">
        <f t="shared" si="125"/>
        <v>3519.6</v>
      </c>
      <c r="M736" s="250"/>
      <c r="N736" s="250">
        <f t="shared" si="125"/>
        <v>3519.6</v>
      </c>
    </row>
    <row r="737" spans="1:14" ht="38.25" x14ac:dyDescent="0.25">
      <c r="A737" s="225"/>
      <c r="B737" s="27"/>
      <c r="C737" s="248" t="s">
        <v>68</v>
      </c>
      <c r="D737" s="27"/>
      <c r="E737" s="28" t="s">
        <v>69</v>
      </c>
      <c r="F737" s="252">
        <f t="shared" si="125"/>
        <v>2985.8</v>
      </c>
      <c r="G737" s="252">
        <f t="shared" si="125"/>
        <v>0</v>
      </c>
      <c r="H737" s="252">
        <f t="shared" si="125"/>
        <v>2985.8</v>
      </c>
      <c r="I737" s="252">
        <f t="shared" si="125"/>
        <v>3831.2</v>
      </c>
      <c r="J737" s="252"/>
      <c r="K737" s="252">
        <f t="shared" si="125"/>
        <v>3831.2</v>
      </c>
      <c r="L737" s="252">
        <f t="shared" si="125"/>
        <v>3519.6</v>
      </c>
      <c r="M737" s="252"/>
      <c r="N737" s="252">
        <f t="shared" si="125"/>
        <v>3519.6</v>
      </c>
    </row>
    <row r="738" spans="1:14" ht="25.5" x14ac:dyDescent="0.25">
      <c r="A738" s="229"/>
      <c r="B738" s="27"/>
      <c r="C738" s="248"/>
      <c r="D738" s="27" t="s">
        <v>64</v>
      </c>
      <c r="E738" s="28" t="s">
        <v>65</v>
      </c>
      <c r="F738" s="29">
        <v>2985.8</v>
      </c>
      <c r="G738" s="29"/>
      <c r="H738" s="29">
        <v>2985.8</v>
      </c>
      <c r="I738" s="29">
        <v>3831.2</v>
      </c>
      <c r="J738" s="29"/>
      <c r="K738" s="29">
        <v>3831.2</v>
      </c>
      <c r="L738" s="29">
        <v>3519.6</v>
      </c>
      <c r="M738" s="29"/>
      <c r="N738" s="29">
        <v>3519.6</v>
      </c>
    </row>
    <row r="739" spans="1:14" x14ac:dyDescent="0.25">
      <c r="A739" s="225"/>
      <c r="B739" s="7">
        <v>1100</v>
      </c>
      <c r="C739" s="230"/>
      <c r="D739" s="229"/>
      <c r="E739" s="231" t="s">
        <v>934</v>
      </c>
      <c r="F739" s="232">
        <f t="shared" ref="F739:N741" si="126">F740</f>
        <v>8756.8000000000011</v>
      </c>
      <c r="G739" s="232">
        <f t="shared" si="126"/>
        <v>379.1</v>
      </c>
      <c r="H739" s="232">
        <f t="shared" si="126"/>
        <v>9135.9000000000015</v>
      </c>
      <c r="I739" s="232">
        <f t="shared" si="126"/>
        <v>118.2</v>
      </c>
      <c r="J739" s="232"/>
      <c r="K739" s="232">
        <f t="shared" si="126"/>
        <v>118.2</v>
      </c>
      <c r="L739" s="232">
        <f t="shared" si="126"/>
        <v>118.2</v>
      </c>
      <c r="M739" s="232"/>
      <c r="N739" s="232">
        <f t="shared" si="126"/>
        <v>118.2</v>
      </c>
    </row>
    <row r="740" spans="1:14" ht="17.25" customHeight="1" x14ac:dyDescent="0.25">
      <c r="A740" s="225"/>
      <c r="B740" s="7" t="s">
        <v>935</v>
      </c>
      <c r="C740" s="230"/>
      <c r="D740" s="7"/>
      <c r="E740" s="233" t="s">
        <v>936</v>
      </c>
      <c r="F740" s="297">
        <f t="shared" si="126"/>
        <v>8756.8000000000011</v>
      </c>
      <c r="G740" s="297">
        <f t="shared" si="126"/>
        <v>379.1</v>
      </c>
      <c r="H740" s="297">
        <f t="shared" si="126"/>
        <v>9135.9000000000015</v>
      </c>
      <c r="I740" s="297">
        <f t="shared" si="126"/>
        <v>118.2</v>
      </c>
      <c r="J740" s="297"/>
      <c r="K740" s="297">
        <f t="shared" si="126"/>
        <v>118.2</v>
      </c>
      <c r="L740" s="297">
        <f t="shared" si="126"/>
        <v>118.2</v>
      </c>
      <c r="M740" s="297"/>
      <c r="N740" s="297">
        <f t="shared" si="126"/>
        <v>118.2</v>
      </c>
    </row>
    <row r="741" spans="1:14" ht="25.5" x14ac:dyDescent="0.25">
      <c r="A741" s="225"/>
      <c r="B741" s="7"/>
      <c r="C741" s="230" t="s">
        <v>9</v>
      </c>
      <c r="D741" s="7"/>
      <c r="E741" s="233" t="s">
        <v>10</v>
      </c>
      <c r="F741" s="297">
        <f t="shared" si="126"/>
        <v>8756.8000000000011</v>
      </c>
      <c r="G741" s="297">
        <f t="shared" si="126"/>
        <v>379.1</v>
      </c>
      <c r="H741" s="297">
        <f t="shared" si="126"/>
        <v>9135.9000000000015</v>
      </c>
      <c r="I741" s="297">
        <f t="shared" si="126"/>
        <v>118.2</v>
      </c>
      <c r="J741" s="297"/>
      <c r="K741" s="297">
        <f t="shared" si="126"/>
        <v>118.2</v>
      </c>
      <c r="L741" s="297">
        <f t="shared" si="126"/>
        <v>118.2</v>
      </c>
      <c r="M741" s="297"/>
      <c r="N741" s="297">
        <f t="shared" si="126"/>
        <v>118.2</v>
      </c>
    </row>
    <row r="742" spans="1:14" ht="25.5" x14ac:dyDescent="0.25">
      <c r="A742" s="260"/>
      <c r="B742" s="235"/>
      <c r="C742" s="236" t="s">
        <v>238</v>
      </c>
      <c r="D742" s="235"/>
      <c r="E742" s="237" t="s">
        <v>239</v>
      </c>
      <c r="F742" s="299">
        <f>F743+F752</f>
        <v>8756.8000000000011</v>
      </c>
      <c r="G742" s="299">
        <f>G743</f>
        <v>379.1</v>
      </c>
      <c r="H742" s="299">
        <f>H743+H752</f>
        <v>9135.9000000000015</v>
      </c>
      <c r="I742" s="299">
        <f>I743+I752</f>
        <v>118.2</v>
      </c>
      <c r="J742" s="299"/>
      <c r="K742" s="299">
        <f>K743+K752</f>
        <v>118.2</v>
      </c>
      <c r="L742" s="299">
        <f>L743+L752</f>
        <v>118.2</v>
      </c>
      <c r="M742" s="299"/>
      <c r="N742" s="299">
        <f>N743+N752</f>
        <v>118.2</v>
      </c>
    </row>
    <row r="743" spans="1:14" ht="38.25" x14ac:dyDescent="0.25">
      <c r="A743" s="254"/>
      <c r="B743" s="34"/>
      <c r="C743" s="245" t="s">
        <v>240</v>
      </c>
      <c r="D743" s="34"/>
      <c r="E743" s="253" t="s">
        <v>937</v>
      </c>
      <c r="F743" s="247">
        <f>F744+F746+F748</f>
        <v>1953.1</v>
      </c>
      <c r="G743" s="247">
        <f>G748</f>
        <v>379.1</v>
      </c>
      <c r="H743" s="247">
        <f>H744+H746+H748</f>
        <v>2332.1999999999998</v>
      </c>
      <c r="I743" s="247">
        <f t="shared" ref="F743:N744" si="127">I744</f>
        <v>0</v>
      </c>
      <c r="J743" s="247"/>
      <c r="K743" s="247">
        <f t="shared" si="127"/>
        <v>0</v>
      </c>
      <c r="L743" s="247">
        <f t="shared" si="127"/>
        <v>0</v>
      </c>
      <c r="M743" s="247"/>
      <c r="N743" s="247">
        <f t="shared" si="127"/>
        <v>0</v>
      </c>
    </row>
    <row r="744" spans="1:14" ht="51" x14ac:dyDescent="0.25">
      <c r="A744" s="225"/>
      <c r="B744" s="27"/>
      <c r="C744" s="248" t="s">
        <v>242</v>
      </c>
      <c r="D744" s="27"/>
      <c r="E744" s="28" t="s">
        <v>469</v>
      </c>
      <c r="F744" s="29">
        <f t="shared" si="127"/>
        <v>1466.1</v>
      </c>
      <c r="G744" s="29"/>
      <c r="H744" s="29">
        <f t="shared" si="127"/>
        <v>1466.1</v>
      </c>
      <c r="I744" s="29">
        <f t="shared" si="127"/>
        <v>0</v>
      </c>
      <c r="J744" s="29"/>
      <c r="K744" s="29">
        <f t="shared" si="127"/>
        <v>0</v>
      </c>
      <c r="L744" s="29">
        <f t="shared" si="127"/>
        <v>0</v>
      </c>
      <c r="M744" s="29"/>
      <c r="N744" s="29">
        <f t="shared" si="127"/>
        <v>0</v>
      </c>
    </row>
    <row r="745" spans="1:14" ht="25.5" x14ac:dyDescent="0.25">
      <c r="A745" s="229"/>
      <c r="B745" s="27"/>
      <c r="C745" s="248"/>
      <c r="D745" s="27" t="s">
        <v>64</v>
      </c>
      <c r="E745" s="30" t="s">
        <v>65</v>
      </c>
      <c r="F745" s="29">
        <v>1466.1</v>
      </c>
      <c r="G745" s="29"/>
      <c r="H745" s="29">
        <v>1466.1</v>
      </c>
      <c r="I745" s="29">
        <v>0</v>
      </c>
      <c r="J745" s="29"/>
      <c r="K745" s="29">
        <v>0</v>
      </c>
      <c r="L745" s="29">
        <v>0</v>
      </c>
      <c r="M745" s="29"/>
      <c r="N745" s="29">
        <v>0</v>
      </c>
    </row>
    <row r="746" spans="1:14" ht="30" customHeight="1" x14ac:dyDescent="0.25">
      <c r="A746" s="229"/>
      <c r="B746" s="27"/>
      <c r="C746" s="32" t="s">
        <v>1010</v>
      </c>
      <c r="D746" s="32"/>
      <c r="E746" s="26" t="s">
        <v>1011</v>
      </c>
      <c r="F746" s="182">
        <f>F747</f>
        <v>360.6</v>
      </c>
      <c r="G746" s="182"/>
      <c r="H746" s="182">
        <f>H747</f>
        <v>360.6</v>
      </c>
      <c r="I746" s="182">
        <f t="shared" ref="I746:N746" si="128">I747</f>
        <v>0</v>
      </c>
      <c r="J746" s="182"/>
      <c r="K746" s="182">
        <f t="shared" si="128"/>
        <v>0</v>
      </c>
      <c r="L746" s="182">
        <f t="shared" si="128"/>
        <v>0</v>
      </c>
      <c r="M746" s="182"/>
      <c r="N746" s="182">
        <f t="shared" si="128"/>
        <v>0</v>
      </c>
    </row>
    <row r="747" spans="1:14" ht="26.25" x14ac:dyDescent="0.25">
      <c r="A747" s="229"/>
      <c r="B747" s="27"/>
      <c r="C747" s="32"/>
      <c r="D747" s="32" t="s">
        <v>64</v>
      </c>
      <c r="E747" s="26" t="s">
        <v>65</v>
      </c>
      <c r="F747" s="160">
        <v>360.6</v>
      </c>
      <c r="G747" s="160"/>
      <c r="H747" s="160">
        <v>360.6</v>
      </c>
      <c r="I747" s="160">
        <v>0</v>
      </c>
      <c r="J747" s="160"/>
      <c r="K747" s="160">
        <v>0</v>
      </c>
      <c r="L747" s="160">
        <v>0</v>
      </c>
      <c r="M747" s="160"/>
      <c r="N747" s="160">
        <v>0</v>
      </c>
    </row>
    <row r="748" spans="1:14" x14ac:dyDescent="0.25">
      <c r="A748" s="229"/>
      <c r="B748" s="27"/>
      <c r="C748" s="32" t="s">
        <v>1159</v>
      </c>
      <c r="D748" s="32"/>
      <c r="E748" s="26" t="s">
        <v>1160</v>
      </c>
      <c r="F748" s="160">
        <f>F749</f>
        <v>126.4</v>
      </c>
      <c r="G748" s="160">
        <f>G749</f>
        <v>379.1</v>
      </c>
      <c r="H748" s="160">
        <f>H749</f>
        <v>505.5</v>
      </c>
      <c r="I748" s="160"/>
      <c r="J748" s="160"/>
      <c r="K748" s="160">
        <v>0</v>
      </c>
      <c r="L748" s="160"/>
      <c r="M748" s="160"/>
      <c r="N748" s="160">
        <v>0</v>
      </c>
    </row>
    <row r="749" spans="1:14" ht="26.25" x14ac:dyDescent="0.25">
      <c r="A749" s="229"/>
      <c r="B749" s="27"/>
      <c r="C749" s="32"/>
      <c r="D749" s="32" t="s">
        <v>64</v>
      </c>
      <c r="E749" s="26" t="s">
        <v>65</v>
      </c>
      <c r="F749" s="160">
        <f>F751</f>
        <v>126.4</v>
      </c>
      <c r="G749" s="160">
        <f>G750</f>
        <v>379.1</v>
      </c>
      <c r="H749" s="160">
        <f>SUM(F749:G749)</f>
        <v>505.5</v>
      </c>
      <c r="I749" s="160"/>
      <c r="J749" s="160"/>
      <c r="K749" s="160">
        <v>0</v>
      </c>
      <c r="L749" s="160"/>
      <c r="M749" s="160"/>
      <c r="N749" s="160">
        <v>0</v>
      </c>
    </row>
    <row r="750" spans="1:14" x14ac:dyDescent="0.25">
      <c r="A750" s="229"/>
      <c r="B750" s="27"/>
      <c r="C750" s="32"/>
      <c r="D750" s="32"/>
      <c r="E750" s="28" t="s">
        <v>102</v>
      </c>
      <c r="F750" s="160"/>
      <c r="G750" s="160">
        <v>379.1</v>
      </c>
      <c r="H750" s="160">
        <v>379.1</v>
      </c>
      <c r="I750" s="160"/>
      <c r="J750" s="160"/>
      <c r="K750" s="160">
        <v>0</v>
      </c>
      <c r="L750" s="160"/>
      <c r="M750" s="160"/>
      <c r="N750" s="160">
        <v>0</v>
      </c>
    </row>
    <row r="751" spans="1:14" x14ac:dyDescent="0.25">
      <c r="A751" s="229"/>
      <c r="B751" s="27"/>
      <c r="C751" s="32"/>
      <c r="D751" s="32"/>
      <c r="E751" s="28" t="s">
        <v>146</v>
      </c>
      <c r="F751" s="160">
        <v>126.4</v>
      </c>
      <c r="G751" s="160"/>
      <c r="H751" s="160">
        <v>126.4</v>
      </c>
      <c r="I751" s="160"/>
      <c r="J751" s="160"/>
      <c r="K751" s="160">
        <v>0</v>
      </c>
      <c r="L751" s="160"/>
      <c r="M751" s="160"/>
      <c r="N751" s="160">
        <v>0</v>
      </c>
    </row>
    <row r="752" spans="1:14" ht="54.75" customHeight="1" x14ac:dyDescent="0.25">
      <c r="A752" s="244"/>
      <c r="B752" s="34"/>
      <c r="C752" s="245" t="s">
        <v>243</v>
      </c>
      <c r="D752" s="34"/>
      <c r="E752" s="246" t="s">
        <v>244</v>
      </c>
      <c r="F752" s="247">
        <f>F753+F757</f>
        <v>6803.7000000000007</v>
      </c>
      <c r="G752" s="247"/>
      <c r="H752" s="247">
        <f>H753+H757</f>
        <v>6803.7000000000007</v>
      </c>
      <c r="I752" s="247">
        <f t="shared" ref="F752:N753" si="129">I753</f>
        <v>118.2</v>
      </c>
      <c r="J752" s="247"/>
      <c r="K752" s="247">
        <f t="shared" si="129"/>
        <v>118.2</v>
      </c>
      <c r="L752" s="247">
        <f t="shared" si="129"/>
        <v>118.2</v>
      </c>
      <c r="M752" s="247"/>
      <c r="N752" s="247">
        <f t="shared" si="129"/>
        <v>118.2</v>
      </c>
    </row>
    <row r="753" spans="1:14" ht="38.25" x14ac:dyDescent="0.25">
      <c r="A753" s="229"/>
      <c r="B753" s="27"/>
      <c r="C753" s="248" t="s">
        <v>245</v>
      </c>
      <c r="D753" s="27"/>
      <c r="E753" s="28" t="s">
        <v>246</v>
      </c>
      <c r="F753" s="29">
        <f t="shared" si="129"/>
        <v>6403.7000000000007</v>
      </c>
      <c r="G753" s="29"/>
      <c r="H753" s="29">
        <f t="shared" si="129"/>
        <v>6403.7000000000007</v>
      </c>
      <c r="I753" s="29">
        <f t="shared" si="129"/>
        <v>118.2</v>
      </c>
      <c r="J753" s="29"/>
      <c r="K753" s="29">
        <f t="shared" si="129"/>
        <v>118.2</v>
      </c>
      <c r="L753" s="29">
        <f t="shared" si="129"/>
        <v>118.2</v>
      </c>
      <c r="M753" s="29"/>
      <c r="N753" s="29">
        <f t="shared" si="129"/>
        <v>118.2</v>
      </c>
    </row>
    <row r="754" spans="1:14" ht="25.5" x14ac:dyDescent="0.25">
      <c r="A754" s="229"/>
      <c r="B754" s="27"/>
      <c r="C754" s="248"/>
      <c r="D754" s="27" t="s">
        <v>64</v>
      </c>
      <c r="E754" s="28" t="s">
        <v>65</v>
      </c>
      <c r="F754" s="8">
        <f>F755+F756</f>
        <v>6403.7000000000007</v>
      </c>
      <c r="G754" s="8"/>
      <c r="H754" s="8">
        <f>H755+H756</f>
        <v>6403.7000000000007</v>
      </c>
      <c r="I754" s="8">
        <f>I755+I756</f>
        <v>118.2</v>
      </c>
      <c r="J754" s="8"/>
      <c r="K754" s="8">
        <f>K755+K756</f>
        <v>118.2</v>
      </c>
      <c r="L754" s="8">
        <f>L755+L756</f>
        <v>118.2</v>
      </c>
      <c r="M754" s="8"/>
      <c r="N754" s="8">
        <f>N755+N756</f>
        <v>118.2</v>
      </c>
    </row>
    <row r="755" spans="1:14" x14ac:dyDescent="0.25">
      <c r="A755" s="229"/>
      <c r="B755" s="27"/>
      <c r="C755" s="248"/>
      <c r="D755" s="27"/>
      <c r="E755" s="28" t="s">
        <v>102</v>
      </c>
      <c r="F755" s="160">
        <v>4802.8</v>
      </c>
      <c r="G755" s="160"/>
      <c r="H755" s="160">
        <v>4802.8</v>
      </c>
      <c r="I755" s="29">
        <v>0</v>
      </c>
      <c r="J755" s="29"/>
      <c r="K755" s="29">
        <v>0</v>
      </c>
      <c r="L755" s="29">
        <v>0</v>
      </c>
      <c r="M755" s="29"/>
      <c r="N755" s="29">
        <v>0</v>
      </c>
    </row>
    <row r="756" spans="1:14" x14ac:dyDescent="0.25">
      <c r="A756" s="225"/>
      <c r="B756" s="27"/>
      <c r="C756" s="248"/>
      <c r="D756" s="27"/>
      <c r="E756" s="28" t="s">
        <v>146</v>
      </c>
      <c r="F756" s="160">
        <v>1600.9</v>
      </c>
      <c r="G756" s="160"/>
      <c r="H756" s="160">
        <v>1600.9</v>
      </c>
      <c r="I756" s="29">
        <v>118.2</v>
      </c>
      <c r="J756" s="29"/>
      <c r="K756" s="29">
        <v>118.2</v>
      </c>
      <c r="L756" s="29">
        <v>118.2</v>
      </c>
      <c r="M756" s="29"/>
      <c r="N756" s="29">
        <v>118.2</v>
      </c>
    </row>
    <row r="757" spans="1:14" x14ac:dyDescent="0.25">
      <c r="A757" s="225"/>
      <c r="B757" s="27"/>
      <c r="C757" s="157" t="s">
        <v>1006</v>
      </c>
      <c r="D757" s="157"/>
      <c r="E757" s="159" t="s">
        <v>1023</v>
      </c>
      <c r="F757" s="38">
        <v>400</v>
      </c>
      <c r="G757" s="38"/>
      <c r="H757" s="38">
        <v>400</v>
      </c>
      <c r="I757" s="29"/>
      <c r="J757" s="29"/>
      <c r="K757" s="29">
        <v>0</v>
      </c>
      <c r="L757" s="29"/>
      <c r="M757" s="29"/>
      <c r="N757" s="29">
        <v>0</v>
      </c>
    </row>
    <row r="758" spans="1:14" ht="26.25" x14ac:dyDescent="0.25">
      <c r="A758" s="225"/>
      <c r="B758" s="27"/>
      <c r="C758" s="157"/>
      <c r="D758" s="157" t="s">
        <v>64</v>
      </c>
      <c r="E758" s="159" t="s">
        <v>65</v>
      </c>
      <c r="F758" s="38">
        <v>400</v>
      </c>
      <c r="G758" s="38"/>
      <c r="H758" s="38">
        <v>400</v>
      </c>
      <c r="I758" s="29"/>
      <c r="J758" s="29"/>
      <c r="K758" s="29">
        <v>0</v>
      </c>
      <c r="L758" s="29"/>
      <c r="M758" s="29"/>
      <c r="N758" s="29">
        <v>0</v>
      </c>
    </row>
    <row r="759" spans="1:14" ht="25.5" x14ac:dyDescent="0.25">
      <c r="A759" s="226">
        <v>621</v>
      </c>
      <c r="B759" s="326"/>
      <c r="C759" s="327"/>
      <c r="D759" s="226"/>
      <c r="E759" s="227" t="s">
        <v>938</v>
      </c>
      <c r="F759" s="343">
        <f>F760+F772+F780+F810+F879+F892+F899</f>
        <v>92439.700000000012</v>
      </c>
      <c r="G759" s="343">
        <f>G760+G772+G780+G810+G879+G892+G899</f>
        <v>637.29999999999995</v>
      </c>
      <c r="H759" s="343">
        <f>H760+H772+H780+H810+H879+H892+H899</f>
        <v>93077.000000000015</v>
      </c>
      <c r="I759" s="343">
        <f>I780+I810+I899+I760+I772+I895+I880</f>
        <v>75751.199999999997</v>
      </c>
      <c r="J759" s="343"/>
      <c r="K759" s="343">
        <f>K780+K810+K899+K760+K772+K895+K880</f>
        <v>75751.199999999997</v>
      </c>
      <c r="L759" s="343">
        <f>L780+L810+L899+L760+L772+L895+L880</f>
        <v>76297</v>
      </c>
      <c r="M759" s="343"/>
      <c r="N759" s="343">
        <f>N780+N810+N899+N760+N772+N895+N880</f>
        <v>76297</v>
      </c>
    </row>
    <row r="760" spans="1:14" x14ac:dyDescent="0.25">
      <c r="A760" s="344"/>
      <c r="B760" s="7" t="s">
        <v>819</v>
      </c>
      <c r="C760" s="230"/>
      <c r="D760" s="229"/>
      <c r="E760" s="231" t="s">
        <v>820</v>
      </c>
      <c r="F760" s="297">
        <f t="shared" ref="F760:N762" si="130">F761</f>
        <v>25.5</v>
      </c>
      <c r="G760" s="297"/>
      <c r="H760" s="297">
        <f t="shared" si="130"/>
        <v>25.5</v>
      </c>
      <c r="I760" s="297">
        <f t="shared" si="130"/>
        <v>25.5</v>
      </c>
      <c r="J760" s="297"/>
      <c r="K760" s="297">
        <f t="shared" si="130"/>
        <v>25.5</v>
      </c>
      <c r="L760" s="297">
        <f t="shared" si="130"/>
        <v>25.5</v>
      </c>
      <c r="M760" s="297"/>
      <c r="N760" s="297">
        <f t="shared" si="130"/>
        <v>25.5</v>
      </c>
    </row>
    <row r="761" spans="1:14" x14ac:dyDescent="0.25">
      <c r="A761" s="344"/>
      <c r="B761" s="7" t="s">
        <v>833</v>
      </c>
      <c r="C761" s="230"/>
      <c r="D761" s="229"/>
      <c r="E761" s="231" t="s">
        <v>834</v>
      </c>
      <c r="F761" s="297">
        <f t="shared" si="130"/>
        <v>25.5</v>
      </c>
      <c r="G761" s="297"/>
      <c r="H761" s="297">
        <f t="shared" si="130"/>
        <v>25.5</v>
      </c>
      <c r="I761" s="297">
        <f t="shared" si="130"/>
        <v>25.5</v>
      </c>
      <c r="J761" s="297"/>
      <c r="K761" s="297">
        <f t="shared" si="130"/>
        <v>25.5</v>
      </c>
      <c r="L761" s="297">
        <f t="shared" si="130"/>
        <v>25.5</v>
      </c>
      <c r="M761" s="297"/>
      <c r="N761" s="297">
        <f t="shared" si="130"/>
        <v>25.5</v>
      </c>
    </row>
    <row r="762" spans="1:14" ht="25.5" x14ac:dyDescent="0.25">
      <c r="A762" s="340"/>
      <c r="B762" s="7"/>
      <c r="C762" s="230" t="s">
        <v>9</v>
      </c>
      <c r="D762" s="229"/>
      <c r="E762" s="233" t="s">
        <v>10</v>
      </c>
      <c r="F762" s="297">
        <f t="shared" si="130"/>
        <v>25.5</v>
      </c>
      <c r="G762" s="297"/>
      <c r="H762" s="297">
        <f t="shared" si="130"/>
        <v>25.5</v>
      </c>
      <c r="I762" s="297">
        <f t="shared" si="130"/>
        <v>25.5</v>
      </c>
      <c r="J762" s="297"/>
      <c r="K762" s="297">
        <f t="shared" si="130"/>
        <v>25.5</v>
      </c>
      <c r="L762" s="297">
        <f t="shared" si="130"/>
        <v>25.5</v>
      </c>
      <c r="M762" s="297"/>
      <c r="N762" s="297">
        <f t="shared" si="130"/>
        <v>25.5</v>
      </c>
    </row>
    <row r="763" spans="1:14" ht="25.5" x14ac:dyDescent="0.25">
      <c r="A763" s="260"/>
      <c r="B763" s="235"/>
      <c r="C763" s="236" t="s">
        <v>153</v>
      </c>
      <c r="D763" s="235"/>
      <c r="E763" s="237" t="s">
        <v>154</v>
      </c>
      <c r="F763" s="299">
        <f>F764+F768</f>
        <v>25.5</v>
      </c>
      <c r="G763" s="299"/>
      <c r="H763" s="299">
        <f>H764+H768</f>
        <v>25.5</v>
      </c>
      <c r="I763" s="299">
        <f>I764+I768</f>
        <v>25.5</v>
      </c>
      <c r="J763" s="299"/>
      <c r="K763" s="299">
        <f>K764+K768</f>
        <v>25.5</v>
      </c>
      <c r="L763" s="299">
        <f>L764+L768</f>
        <v>25.5</v>
      </c>
      <c r="M763" s="299"/>
      <c r="N763" s="299">
        <f>N764+N768</f>
        <v>25.5</v>
      </c>
    </row>
    <row r="764" spans="1:14" ht="25.5" x14ac:dyDescent="0.25">
      <c r="A764" s="294"/>
      <c r="B764" s="287"/>
      <c r="C764" s="288" t="s">
        <v>156</v>
      </c>
      <c r="D764" s="287"/>
      <c r="E764" s="295" t="s">
        <v>994</v>
      </c>
      <c r="F764" s="345">
        <f t="shared" ref="F764:N766" si="131">F765</f>
        <v>9</v>
      </c>
      <c r="G764" s="345"/>
      <c r="H764" s="345">
        <f t="shared" si="131"/>
        <v>9</v>
      </c>
      <c r="I764" s="345">
        <f t="shared" si="131"/>
        <v>9</v>
      </c>
      <c r="J764" s="345"/>
      <c r="K764" s="345">
        <f t="shared" si="131"/>
        <v>9</v>
      </c>
      <c r="L764" s="345">
        <f t="shared" si="131"/>
        <v>9</v>
      </c>
      <c r="M764" s="345"/>
      <c r="N764" s="345">
        <f t="shared" si="131"/>
        <v>9</v>
      </c>
    </row>
    <row r="765" spans="1:14" ht="25.5" x14ac:dyDescent="0.25">
      <c r="A765" s="244"/>
      <c r="B765" s="34"/>
      <c r="C765" s="245" t="s">
        <v>157</v>
      </c>
      <c r="D765" s="34"/>
      <c r="E765" s="246" t="s">
        <v>996</v>
      </c>
      <c r="F765" s="247">
        <f t="shared" si="131"/>
        <v>9</v>
      </c>
      <c r="G765" s="247"/>
      <c r="H765" s="247">
        <f t="shared" si="131"/>
        <v>9</v>
      </c>
      <c r="I765" s="247">
        <f t="shared" si="131"/>
        <v>9</v>
      </c>
      <c r="J765" s="247"/>
      <c r="K765" s="247">
        <f t="shared" si="131"/>
        <v>9</v>
      </c>
      <c r="L765" s="247">
        <f t="shared" si="131"/>
        <v>9</v>
      </c>
      <c r="M765" s="247"/>
      <c r="N765" s="247">
        <f t="shared" si="131"/>
        <v>9</v>
      </c>
    </row>
    <row r="766" spans="1:14" ht="25.5" x14ac:dyDescent="0.25">
      <c r="A766" s="344"/>
      <c r="B766" s="27"/>
      <c r="C766" s="248" t="s">
        <v>158</v>
      </c>
      <c r="D766" s="27"/>
      <c r="E766" s="28" t="s">
        <v>159</v>
      </c>
      <c r="F766" s="29">
        <f t="shared" si="131"/>
        <v>9</v>
      </c>
      <c r="G766" s="29"/>
      <c r="H766" s="29">
        <f t="shared" si="131"/>
        <v>9</v>
      </c>
      <c r="I766" s="29">
        <f t="shared" si="131"/>
        <v>9</v>
      </c>
      <c r="J766" s="29"/>
      <c r="K766" s="29">
        <f t="shared" si="131"/>
        <v>9</v>
      </c>
      <c r="L766" s="29">
        <f t="shared" si="131"/>
        <v>9</v>
      </c>
      <c r="M766" s="29"/>
      <c r="N766" s="29">
        <f t="shared" si="131"/>
        <v>9</v>
      </c>
    </row>
    <row r="767" spans="1:14" ht="25.5" x14ac:dyDescent="0.25">
      <c r="A767" s="344"/>
      <c r="B767" s="27"/>
      <c r="C767" s="230"/>
      <c r="D767" s="27" t="s">
        <v>64</v>
      </c>
      <c r="E767" s="28" t="s">
        <v>65</v>
      </c>
      <c r="F767" s="29">
        <v>9</v>
      </c>
      <c r="G767" s="29"/>
      <c r="H767" s="29">
        <v>9</v>
      </c>
      <c r="I767" s="29">
        <v>9</v>
      </c>
      <c r="J767" s="29"/>
      <c r="K767" s="29">
        <v>9</v>
      </c>
      <c r="L767" s="29">
        <v>9</v>
      </c>
      <c r="M767" s="29"/>
      <c r="N767" s="29">
        <v>9</v>
      </c>
    </row>
    <row r="768" spans="1:14" ht="25.5" x14ac:dyDescent="0.25">
      <c r="A768" s="294"/>
      <c r="B768" s="333"/>
      <c r="C768" s="288" t="s">
        <v>160</v>
      </c>
      <c r="D768" s="287"/>
      <c r="E768" s="295" t="s">
        <v>161</v>
      </c>
      <c r="F768" s="345">
        <f t="shared" ref="F768:N770" si="132">F769</f>
        <v>16.5</v>
      </c>
      <c r="G768" s="345"/>
      <c r="H768" s="345">
        <f t="shared" si="132"/>
        <v>16.5</v>
      </c>
      <c r="I768" s="345">
        <f t="shared" si="132"/>
        <v>16.5</v>
      </c>
      <c r="J768" s="345"/>
      <c r="K768" s="345">
        <f t="shared" si="132"/>
        <v>16.5</v>
      </c>
      <c r="L768" s="345">
        <f t="shared" si="132"/>
        <v>16.5</v>
      </c>
      <c r="M768" s="345"/>
      <c r="N768" s="345">
        <f t="shared" si="132"/>
        <v>16.5</v>
      </c>
    </row>
    <row r="769" spans="1:14" ht="25.5" x14ac:dyDescent="0.25">
      <c r="A769" s="344"/>
      <c r="B769" s="27"/>
      <c r="C769" s="230" t="s">
        <v>162</v>
      </c>
      <c r="D769" s="7"/>
      <c r="E769" s="231" t="s">
        <v>163</v>
      </c>
      <c r="F769" s="29">
        <f t="shared" si="132"/>
        <v>16.5</v>
      </c>
      <c r="G769" s="29"/>
      <c r="H769" s="29">
        <f t="shared" si="132"/>
        <v>16.5</v>
      </c>
      <c r="I769" s="29">
        <f t="shared" si="132"/>
        <v>16.5</v>
      </c>
      <c r="J769" s="29"/>
      <c r="K769" s="29">
        <f t="shared" si="132"/>
        <v>16.5</v>
      </c>
      <c r="L769" s="29">
        <f t="shared" si="132"/>
        <v>16.5</v>
      </c>
      <c r="M769" s="29"/>
      <c r="N769" s="29">
        <f t="shared" si="132"/>
        <v>16.5</v>
      </c>
    </row>
    <row r="770" spans="1:14" ht="25.5" x14ac:dyDescent="0.25">
      <c r="A770" s="344"/>
      <c r="B770" s="27"/>
      <c r="C770" s="248" t="s">
        <v>164</v>
      </c>
      <c r="D770" s="27"/>
      <c r="E770" s="28" t="s">
        <v>165</v>
      </c>
      <c r="F770" s="29">
        <f t="shared" si="132"/>
        <v>16.5</v>
      </c>
      <c r="G770" s="29"/>
      <c r="H770" s="29">
        <f t="shared" si="132"/>
        <v>16.5</v>
      </c>
      <c r="I770" s="29">
        <f t="shared" si="132"/>
        <v>16.5</v>
      </c>
      <c r="J770" s="29"/>
      <c r="K770" s="29">
        <f t="shared" si="132"/>
        <v>16.5</v>
      </c>
      <c r="L770" s="29">
        <f t="shared" si="132"/>
        <v>16.5</v>
      </c>
      <c r="M770" s="29"/>
      <c r="N770" s="29">
        <f t="shared" si="132"/>
        <v>16.5</v>
      </c>
    </row>
    <row r="771" spans="1:14" ht="25.5" x14ac:dyDescent="0.25">
      <c r="A771" s="344"/>
      <c r="B771" s="27"/>
      <c r="C771" s="248"/>
      <c r="D771" s="27" t="s">
        <v>64</v>
      </c>
      <c r="E771" s="28" t="s">
        <v>65</v>
      </c>
      <c r="F771" s="29">
        <v>16.5</v>
      </c>
      <c r="G771" s="29"/>
      <c r="H771" s="29">
        <v>16.5</v>
      </c>
      <c r="I771" s="29">
        <v>16.5</v>
      </c>
      <c r="J771" s="29"/>
      <c r="K771" s="29">
        <v>16.5</v>
      </c>
      <c r="L771" s="29">
        <v>16.5</v>
      </c>
      <c r="M771" s="29"/>
      <c r="N771" s="29">
        <v>16.5</v>
      </c>
    </row>
    <row r="772" spans="1:14" x14ac:dyDescent="0.25">
      <c r="A772" s="344"/>
      <c r="B772" s="7" t="s">
        <v>843</v>
      </c>
      <c r="C772" s="230"/>
      <c r="D772" s="229"/>
      <c r="E772" s="231" t="s">
        <v>844</v>
      </c>
      <c r="F772" s="232">
        <f t="shared" ref="F772:N778" si="133">F773</f>
        <v>1.5</v>
      </c>
      <c r="G772" s="232"/>
      <c r="H772" s="232">
        <f t="shared" si="133"/>
        <v>1.5</v>
      </c>
      <c r="I772" s="232">
        <f t="shared" si="133"/>
        <v>1.5</v>
      </c>
      <c r="J772" s="232"/>
      <c r="K772" s="232">
        <f t="shared" si="133"/>
        <v>1.5</v>
      </c>
      <c r="L772" s="232">
        <f t="shared" si="133"/>
        <v>1.5</v>
      </c>
      <c r="M772" s="232"/>
      <c r="N772" s="232">
        <f t="shared" si="133"/>
        <v>1.5</v>
      </c>
    </row>
    <row r="773" spans="1:14" ht="25.5" x14ac:dyDescent="0.25">
      <c r="A773" s="344"/>
      <c r="B773" s="7" t="s">
        <v>854</v>
      </c>
      <c r="C773" s="230"/>
      <c r="D773" s="7"/>
      <c r="E773" s="233" t="s">
        <v>855</v>
      </c>
      <c r="F773" s="232">
        <f t="shared" si="133"/>
        <v>1.5</v>
      </c>
      <c r="G773" s="232"/>
      <c r="H773" s="232">
        <f t="shared" si="133"/>
        <v>1.5</v>
      </c>
      <c r="I773" s="232">
        <f t="shared" si="133"/>
        <v>1.5</v>
      </c>
      <c r="J773" s="232"/>
      <c r="K773" s="232">
        <f t="shared" si="133"/>
        <v>1.5</v>
      </c>
      <c r="L773" s="232">
        <f t="shared" si="133"/>
        <v>1.5</v>
      </c>
      <c r="M773" s="232"/>
      <c r="N773" s="232">
        <f t="shared" si="133"/>
        <v>1.5</v>
      </c>
    </row>
    <row r="774" spans="1:14" ht="25.5" x14ac:dyDescent="0.25">
      <c r="A774" s="344"/>
      <c r="B774" s="7"/>
      <c r="C774" s="230" t="s">
        <v>9</v>
      </c>
      <c r="D774" s="229"/>
      <c r="E774" s="233" t="s">
        <v>10</v>
      </c>
      <c r="F774" s="29">
        <f t="shared" si="133"/>
        <v>1.5</v>
      </c>
      <c r="G774" s="29"/>
      <c r="H774" s="29">
        <f t="shared" si="133"/>
        <v>1.5</v>
      </c>
      <c r="I774" s="29">
        <f t="shared" si="133"/>
        <v>1.5</v>
      </c>
      <c r="J774" s="29"/>
      <c r="K774" s="29">
        <f t="shared" si="133"/>
        <v>1.5</v>
      </c>
      <c r="L774" s="29">
        <f t="shared" si="133"/>
        <v>1.5</v>
      </c>
      <c r="M774" s="29"/>
      <c r="N774" s="29">
        <f t="shared" si="133"/>
        <v>1.5</v>
      </c>
    </row>
    <row r="775" spans="1:14" ht="26.25" x14ac:dyDescent="0.25">
      <c r="A775" s="234"/>
      <c r="B775" s="235"/>
      <c r="C775" s="236" t="s">
        <v>247</v>
      </c>
      <c r="D775" s="235"/>
      <c r="E775" s="5" t="s">
        <v>475</v>
      </c>
      <c r="F775" s="238">
        <f t="shared" si="133"/>
        <v>1.5</v>
      </c>
      <c r="G775" s="238"/>
      <c r="H775" s="238">
        <f t="shared" si="133"/>
        <v>1.5</v>
      </c>
      <c r="I775" s="238">
        <f t="shared" si="133"/>
        <v>1.5</v>
      </c>
      <c r="J775" s="238"/>
      <c r="K775" s="238">
        <f t="shared" si="133"/>
        <v>1.5</v>
      </c>
      <c r="L775" s="238">
        <f t="shared" si="133"/>
        <v>1.5</v>
      </c>
      <c r="M775" s="238"/>
      <c r="N775" s="238">
        <f t="shared" si="133"/>
        <v>1.5</v>
      </c>
    </row>
    <row r="776" spans="1:14" ht="26.25" x14ac:dyDescent="0.25">
      <c r="A776" s="294"/>
      <c r="B776" s="308"/>
      <c r="C776" s="309" t="s">
        <v>248</v>
      </c>
      <c r="D776" s="329"/>
      <c r="E776" s="270" t="s">
        <v>856</v>
      </c>
      <c r="F776" s="311">
        <f t="shared" si="133"/>
        <v>1.5</v>
      </c>
      <c r="G776" s="311"/>
      <c r="H776" s="311">
        <f t="shared" si="133"/>
        <v>1.5</v>
      </c>
      <c r="I776" s="311">
        <f t="shared" si="133"/>
        <v>1.5</v>
      </c>
      <c r="J776" s="311"/>
      <c r="K776" s="311">
        <f t="shared" si="133"/>
        <v>1.5</v>
      </c>
      <c r="L776" s="311">
        <f t="shared" si="133"/>
        <v>1.5</v>
      </c>
      <c r="M776" s="311"/>
      <c r="N776" s="311">
        <f t="shared" si="133"/>
        <v>1.5</v>
      </c>
    </row>
    <row r="777" spans="1:14" ht="26.25" x14ac:dyDescent="0.25">
      <c r="A777" s="34"/>
      <c r="B777" s="34"/>
      <c r="C777" s="245" t="s">
        <v>249</v>
      </c>
      <c r="D777" s="255"/>
      <c r="E777" s="272" t="s">
        <v>482</v>
      </c>
      <c r="F777" s="247">
        <f t="shared" si="133"/>
        <v>1.5</v>
      </c>
      <c r="G777" s="247"/>
      <c r="H777" s="247">
        <f t="shared" si="133"/>
        <v>1.5</v>
      </c>
      <c r="I777" s="247">
        <f t="shared" si="133"/>
        <v>1.5</v>
      </c>
      <c r="J777" s="247"/>
      <c r="K777" s="247">
        <f t="shared" si="133"/>
        <v>1.5</v>
      </c>
      <c r="L777" s="247">
        <f t="shared" si="133"/>
        <v>1.5</v>
      </c>
      <c r="M777" s="247"/>
      <c r="N777" s="247">
        <f t="shared" si="133"/>
        <v>1.5</v>
      </c>
    </row>
    <row r="778" spans="1:14" ht="39" x14ac:dyDescent="0.25">
      <c r="A778" s="344"/>
      <c r="B778" s="7"/>
      <c r="C778" s="248" t="s">
        <v>250</v>
      </c>
      <c r="D778" s="27"/>
      <c r="E778" s="26" t="s">
        <v>438</v>
      </c>
      <c r="F778" s="29">
        <f t="shared" si="133"/>
        <v>1.5</v>
      </c>
      <c r="G778" s="29"/>
      <c r="H778" s="29">
        <f t="shared" si="133"/>
        <v>1.5</v>
      </c>
      <c r="I778" s="29">
        <f t="shared" si="133"/>
        <v>1.5</v>
      </c>
      <c r="J778" s="29"/>
      <c r="K778" s="29">
        <f t="shared" si="133"/>
        <v>1.5</v>
      </c>
      <c r="L778" s="29">
        <f t="shared" si="133"/>
        <v>1.5</v>
      </c>
      <c r="M778" s="29"/>
      <c r="N778" s="29">
        <f t="shared" si="133"/>
        <v>1.5</v>
      </c>
    </row>
    <row r="779" spans="1:14" ht="25.5" x14ac:dyDescent="0.25">
      <c r="A779" s="344"/>
      <c r="B779" s="7"/>
      <c r="C779" s="230"/>
      <c r="D779" s="27" t="s">
        <v>64</v>
      </c>
      <c r="E779" s="28" t="s">
        <v>18</v>
      </c>
      <c r="F779" s="29">
        <v>1.5</v>
      </c>
      <c r="G779" s="29"/>
      <c r="H779" s="29">
        <v>1.5</v>
      </c>
      <c r="I779" s="29">
        <v>1.5</v>
      </c>
      <c r="J779" s="29"/>
      <c r="K779" s="29">
        <v>1.5</v>
      </c>
      <c r="L779" s="29">
        <v>1.5</v>
      </c>
      <c r="M779" s="29"/>
      <c r="N779" s="29">
        <v>1.5</v>
      </c>
    </row>
    <row r="780" spans="1:14" x14ac:dyDescent="0.25">
      <c r="A780" s="340"/>
      <c r="B780" s="7" t="s">
        <v>891</v>
      </c>
      <c r="C780" s="230"/>
      <c r="D780" s="229"/>
      <c r="E780" s="231" t="s">
        <v>892</v>
      </c>
      <c r="F780" s="297">
        <f>F781+F794</f>
        <v>17893.300000000003</v>
      </c>
      <c r="G780" s="297">
        <f>G781+G794</f>
        <v>0</v>
      </c>
      <c r="H780" s="297">
        <f>H781+H794</f>
        <v>17893.300000000003</v>
      </c>
      <c r="I780" s="297">
        <f>I781+I794</f>
        <v>17082.099999999999</v>
      </c>
      <c r="J780" s="297"/>
      <c r="K780" s="297">
        <f>K781+K794</f>
        <v>17082.099999999999</v>
      </c>
      <c r="L780" s="297">
        <f>L781+L794</f>
        <v>17167.099999999999</v>
      </c>
      <c r="M780" s="297"/>
      <c r="N780" s="297">
        <f>N781+N794</f>
        <v>17167.099999999999</v>
      </c>
    </row>
    <row r="781" spans="1:14" x14ac:dyDescent="0.25">
      <c r="A781" s="340"/>
      <c r="B781" s="7" t="s">
        <v>924</v>
      </c>
      <c r="C781" s="230"/>
      <c r="D781" s="229"/>
      <c r="E781" s="231" t="s">
        <v>925</v>
      </c>
      <c r="F781" s="297">
        <f t="shared" ref="F781:N783" si="134">F782</f>
        <v>17558.300000000003</v>
      </c>
      <c r="G781" s="297">
        <f t="shared" si="134"/>
        <v>0</v>
      </c>
      <c r="H781" s="297">
        <f t="shared" si="134"/>
        <v>17558.300000000003</v>
      </c>
      <c r="I781" s="297">
        <f t="shared" si="134"/>
        <v>16862.099999999999</v>
      </c>
      <c r="J781" s="297"/>
      <c r="K781" s="297">
        <f t="shared" si="134"/>
        <v>16862.099999999999</v>
      </c>
      <c r="L781" s="297">
        <f t="shared" si="134"/>
        <v>16947.099999999999</v>
      </c>
      <c r="M781" s="297"/>
      <c r="N781" s="297">
        <f t="shared" si="134"/>
        <v>16947.099999999999</v>
      </c>
    </row>
    <row r="782" spans="1:14" ht="25.5" x14ac:dyDescent="0.25">
      <c r="A782" s="340"/>
      <c r="B782" s="7"/>
      <c r="C782" s="230" t="s">
        <v>9</v>
      </c>
      <c r="D782" s="7"/>
      <c r="E782" s="233" t="s">
        <v>10</v>
      </c>
      <c r="F782" s="297">
        <f t="shared" si="134"/>
        <v>17558.300000000003</v>
      </c>
      <c r="G782" s="297">
        <f t="shared" si="134"/>
        <v>0</v>
      </c>
      <c r="H782" s="297">
        <f t="shared" si="134"/>
        <v>17558.300000000003</v>
      </c>
      <c r="I782" s="297">
        <f t="shared" si="134"/>
        <v>16862.099999999999</v>
      </c>
      <c r="J782" s="297"/>
      <c r="K782" s="297">
        <f t="shared" si="134"/>
        <v>16862.099999999999</v>
      </c>
      <c r="L782" s="297">
        <f t="shared" si="134"/>
        <v>16947.099999999999</v>
      </c>
      <c r="M782" s="297"/>
      <c r="N782" s="297">
        <f t="shared" si="134"/>
        <v>16947.099999999999</v>
      </c>
    </row>
    <row r="783" spans="1:14" ht="25.5" x14ac:dyDescent="0.25">
      <c r="A783" s="260"/>
      <c r="B783" s="235"/>
      <c r="C783" s="236" t="s">
        <v>194</v>
      </c>
      <c r="D783" s="235"/>
      <c r="E783" s="237" t="s">
        <v>195</v>
      </c>
      <c r="F783" s="238">
        <f t="shared" si="134"/>
        <v>17558.300000000003</v>
      </c>
      <c r="G783" s="238">
        <f t="shared" si="134"/>
        <v>0</v>
      </c>
      <c r="H783" s="238">
        <f t="shared" si="134"/>
        <v>17558.300000000003</v>
      </c>
      <c r="I783" s="238">
        <f t="shared" si="134"/>
        <v>16862.099999999999</v>
      </c>
      <c r="J783" s="238"/>
      <c r="K783" s="238">
        <f t="shared" si="134"/>
        <v>16862.099999999999</v>
      </c>
      <c r="L783" s="238">
        <f t="shared" si="134"/>
        <v>16947.099999999999</v>
      </c>
      <c r="M783" s="238"/>
      <c r="N783" s="238">
        <f t="shared" si="134"/>
        <v>16947.099999999999</v>
      </c>
    </row>
    <row r="784" spans="1:14" ht="25.5" x14ac:dyDescent="0.25">
      <c r="A784" s="294"/>
      <c r="B784" s="308"/>
      <c r="C784" s="309" t="s">
        <v>196</v>
      </c>
      <c r="D784" s="308"/>
      <c r="E784" s="310" t="s">
        <v>197</v>
      </c>
      <c r="F784" s="311">
        <f>F785+F788</f>
        <v>17558.300000000003</v>
      </c>
      <c r="G784" s="311">
        <f>G785+G788</f>
        <v>0</v>
      </c>
      <c r="H784" s="311">
        <f>H785+H788</f>
        <v>17558.300000000003</v>
      </c>
      <c r="I784" s="311">
        <f>I785+I788</f>
        <v>16862.099999999999</v>
      </c>
      <c r="J784" s="311"/>
      <c r="K784" s="311">
        <f>K785+K788</f>
        <v>16862.099999999999</v>
      </c>
      <c r="L784" s="311">
        <f>L785+L788</f>
        <v>16947.099999999999</v>
      </c>
      <c r="M784" s="311"/>
      <c r="N784" s="311">
        <f>N785+N788</f>
        <v>16947.099999999999</v>
      </c>
    </row>
    <row r="785" spans="1:14" ht="25.5" x14ac:dyDescent="0.25">
      <c r="A785" s="244"/>
      <c r="B785" s="34"/>
      <c r="C785" s="245" t="s">
        <v>208</v>
      </c>
      <c r="D785" s="34"/>
      <c r="E785" s="253" t="s">
        <v>209</v>
      </c>
      <c r="F785" s="247">
        <f t="shared" ref="F785:N786" si="135">F786</f>
        <v>17154.900000000001</v>
      </c>
      <c r="G785" s="247">
        <f t="shared" si="135"/>
        <v>0</v>
      </c>
      <c r="H785" s="247">
        <f t="shared" si="135"/>
        <v>17154.900000000001</v>
      </c>
      <c r="I785" s="247">
        <f t="shared" si="135"/>
        <v>16862.099999999999</v>
      </c>
      <c r="J785" s="247"/>
      <c r="K785" s="247">
        <f t="shared" si="135"/>
        <v>16862.099999999999</v>
      </c>
      <c r="L785" s="247">
        <f t="shared" si="135"/>
        <v>16862.099999999999</v>
      </c>
      <c r="M785" s="247"/>
      <c r="N785" s="247">
        <f t="shared" si="135"/>
        <v>16862.099999999999</v>
      </c>
    </row>
    <row r="786" spans="1:14" ht="25.5" x14ac:dyDescent="0.25">
      <c r="A786" s="344"/>
      <c r="B786" s="27"/>
      <c r="C786" s="248" t="s">
        <v>210</v>
      </c>
      <c r="D786" s="27"/>
      <c r="E786" s="264" t="s">
        <v>201</v>
      </c>
      <c r="F786" s="29">
        <f t="shared" si="135"/>
        <v>17154.900000000001</v>
      </c>
      <c r="G786" s="29">
        <f t="shared" si="135"/>
        <v>0</v>
      </c>
      <c r="H786" s="29">
        <f t="shared" si="135"/>
        <v>17154.900000000001</v>
      </c>
      <c r="I786" s="29">
        <f t="shared" si="135"/>
        <v>16862.099999999999</v>
      </c>
      <c r="J786" s="29"/>
      <c r="K786" s="29">
        <f t="shared" si="135"/>
        <v>16862.099999999999</v>
      </c>
      <c r="L786" s="29">
        <f t="shared" si="135"/>
        <v>16862.099999999999</v>
      </c>
      <c r="M786" s="29"/>
      <c r="N786" s="29">
        <f t="shared" si="135"/>
        <v>16862.099999999999</v>
      </c>
    </row>
    <row r="787" spans="1:14" ht="25.5" x14ac:dyDescent="0.25">
      <c r="A787" s="344"/>
      <c r="B787" s="27"/>
      <c r="C787" s="248"/>
      <c r="D787" s="27" t="s">
        <v>64</v>
      </c>
      <c r="E787" s="28" t="s">
        <v>65</v>
      </c>
      <c r="F787" s="29">
        <v>17154.900000000001</v>
      </c>
      <c r="G787" s="29"/>
      <c r="H787" s="29">
        <f>SUM(F787:G787)</f>
        <v>17154.900000000001</v>
      </c>
      <c r="I787" s="29">
        <v>16862.099999999999</v>
      </c>
      <c r="J787" s="29"/>
      <c r="K787" s="29">
        <v>16862.099999999999</v>
      </c>
      <c r="L787" s="29">
        <v>16862.099999999999</v>
      </c>
      <c r="M787" s="29"/>
      <c r="N787" s="29">
        <v>16862.099999999999</v>
      </c>
    </row>
    <row r="788" spans="1:14" ht="67.5" customHeight="1" x14ac:dyDescent="0.25">
      <c r="A788" s="244"/>
      <c r="B788" s="255"/>
      <c r="C788" s="245" t="s">
        <v>223</v>
      </c>
      <c r="D788" s="34"/>
      <c r="E788" s="37" t="s">
        <v>224</v>
      </c>
      <c r="F788" s="256">
        <f>F789+F792</f>
        <v>403.4</v>
      </c>
      <c r="G788" s="256">
        <f>G792</f>
        <v>0</v>
      </c>
      <c r="H788" s="256">
        <f>H789+H792</f>
        <v>403.4</v>
      </c>
      <c r="I788" s="256">
        <f>I789</f>
        <v>0</v>
      </c>
      <c r="J788" s="256"/>
      <c r="K788" s="256">
        <f>K789</f>
        <v>0</v>
      </c>
      <c r="L788" s="256">
        <f>L789</f>
        <v>85</v>
      </c>
      <c r="M788" s="256"/>
      <c r="N788" s="256">
        <f>N789</f>
        <v>85</v>
      </c>
    </row>
    <row r="789" spans="1:14" s="42" customFormat="1" ht="28.5" customHeight="1" x14ac:dyDescent="0.25">
      <c r="A789" s="344"/>
      <c r="B789" s="9"/>
      <c r="C789" s="313" t="s">
        <v>467</v>
      </c>
      <c r="D789" s="10"/>
      <c r="E789" s="41" t="s">
        <v>461</v>
      </c>
      <c r="F789" s="8">
        <f>F790</f>
        <v>0</v>
      </c>
      <c r="G789" s="8"/>
      <c r="H789" s="8">
        <f>H790</f>
        <v>0</v>
      </c>
      <c r="I789" s="8">
        <v>0</v>
      </c>
      <c r="J789" s="8"/>
      <c r="K789" s="8">
        <v>0</v>
      </c>
      <c r="L789" s="8">
        <f>L790</f>
        <v>85</v>
      </c>
      <c r="M789" s="8"/>
      <c r="N789" s="8">
        <f>N790</f>
        <v>85</v>
      </c>
    </row>
    <row r="790" spans="1:14" s="42" customFormat="1" ht="25.5" x14ac:dyDescent="0.25">
      <c r="A790" s="344"/>
      <c r="B790" s="9"/>
      <c r="C790" s="346"/>
      <c r="D790" s="27" t="s">
        <v>64</v>
      </c>
      <c r="E790" s="28" t="s">
        <v>65</v>
      </c>
      <c r="F790" s="8">
        <v>0</v>
      </c>
      <c r="G790" s="8"/>
      <c r="H790" s="8">
        <v>0</v>
      </c>
      <c r="I790" s="8">
        <v>0</v>
      </c>
      <c r="J790" s="8"/>
      <c r="K790" s="8">
        <v>0</v>
      </c>
      <c r="L790" s="8">
        <f>L791</f>
        <v>85</v>
      </c>
      <c r="M790" s="8"/>
      <c r="N790" s="8">
        <f>N791</f>
        <v>85</v>
      </c>
    </row>
    <row r="791" spans="1:14" s="42" customFormat="1" x14ac:dyDescent="0.25">
      <c r="A791" s="344"/>
      <c r="B791" s="9"/>
      <c r="C791" s="314"/>
      <c r="D791" s="10"/>
      <c r="E791" s="28" t="s">
        <v>146</v>
      </c>
      <c r="F791" s="8">
        <v>0</v>
      </c>
      <c r="G791" s="8"/>
      <c r="H791" s="8">
        <v>0</v>
      </c>
      <c r="I791" s="8">
        <v>0</v>
      </c>
      <c r="J791" s="8"/>
      <c r="K791" s="8">
        <v>0</v>
      </c>
      <c r="L791" s="8">
        <v>85</v>
      </c>
      <c r="M791" s="8"/>
      <c r="N791" s="8">
        <v>85</v>
      </c>
    </row>
    <row r="792" spans="1:14" s="42" customFormat="1" ht="26.25" x14ac:dyDescent="0.25">
      <c r="A792" s="344"/>
      <c r="B792" s="9"/>
      <c r="C792" s="32" t="s">
        <v>1103</v>
      </c>
      <c r="D792" s="32"/>
      <c r="E792" s="26" t="s">
        <v>1112</v>
      </c>
      <c r="F792" s="8">
        <f>F793</f>
        <v>403.4</v>
      </c>
      <c r="G792" s="8"/>
      <c r="H792" s="8">
        <f>H793</f>
        <v>403.4</v>
      </c>
      <c r="I792" s="8"/>
      <c r="J792" s="8"/>
      <c r="K792" s="8">
        <v>0</v>
      </c>
      <c r="L792" s="8"/>
      <c r="M792" s="8"/>
      <c r="N792" s="8">
        <v>0</v>
      </c>
    </row>
    <row r="793" spans="1:14" s="42" customFormat="1" ht="26.25" x14ac:dyDescent="0.25">
      <c r="A793" s="344"/>
      <c r="B793" s="9"/>
      <c r="C793" s="33"/>
      <c r="D793" s="32" t="s">
        <v>64</v>
      </c>
      <c r="E793" s="26" t="s">
        <v>65</v>
      </c>
      <c r="F793" s="8">
        <v>403.4</v>
      </c>
      <c r="G793" s="8"/>
      <c r="H793" s="8">
        <v>403.4</v>
      </c>
      <c r="I793" s="8"/>
      <c r="J793" s="8"/>
      <c r="K793" s="8">
        <v>0</v>
      </c>
      <c r="L793" s="8"/>
      <c r="M793" s="8"/>
      <c r="N793" s="8">
        <v>0</v>
      </c>
    </row>
    <row r="794" spans="1:14" x14ac:dyDescent="0.25">
      <c r="A794" s="344"/>
      <c r="B794" s="7" t="s">
        <v>927</v>
      </c>
      <c r="C794" s="230"/>
      <c r="D794" s="7"/>
      <c r="E794" s="231" t="s">
        <v>928</v>
      </c>
      <c r="F794" s="232">
        <f t="shared" ref="F794:N794" si="136">F795</f>
        <v>335</v>
      </c>
      <c r="G794" s="232">
        <f t="shared" si="136"/>
        <v>0</v>
      </c>
      <c r="H794" s="232">
        <f t="shared" si="136"/>
        <v>335</v>
      </c>
      <c r="I794" s="232">
        <f t="shared" si="136"/>
        <v>220</v>
      </c>
      <c r="J794" s="232">
        <f t="shared" si="136"/>
        <v>0</v>
      </c>
      <c r="K794" s="232">
        <f t="shared" si="136"/>
        <v>220</v>
      </c>
      <c r="L794" s="232">
        <f t="shared" si="136"/>
        <v>220</v>
      </c>
      <c r="M794" s="232">
        <f t="shared" si="136"/>
        <v>0</v>
      </c>
      <c r="N794" s="232">
        <f t="shared" si="136"/>
        <v>220</v>
      </c>
    </row>
    <row r="795" spans="1:14" ht="25.5" x14ac:dyDescent="0.25">
      <c r="A795" s="344"/>
      <c r="B795" s="7"/>
      <c r="C795" s="230" t="s">
        <v>9</v>
      </c>
      <c r="D795" s="7"/>
      <c r="E795" s="233" t="s">
        <v>10</v>
      </c>
      <c r="F795" s="232">
        <f t="shared" ref="F795:N795" si="137">F796+F801</f>
        <v>335</v>
      </c>
      <c r="G795" s="232">
        <f t="shared" si="137"/>
        <v>0</v>
      </c>
      <c r="H795" s="232">
        <f t="shared" si="137"/>
        <v>335</v>
      </c>
      <c r="I795" s="232">
        <f t="shared" si="137"/>
        <v>220</v>
      </c>
      <c r="J795" s="232">
        <f t="shared" si="137"/>
        <v>0</v>
      </c>
      <c r="K795" s="232">
        <f t="shared" si="137"/>
        <v>220</v>
      </c>
      <c r="L795" s="232">
        <f t="shared" si="137"/>
        <v>220</v>
      </c>
      <c r="M795" s="232">
        <f t="shared" si="137"/>
        <v>0</v>
      </c>
      <c r="N795" s="232">
        <f t="shared" si="137"/>
        <v>220</v>
      </c>
    </row>
    <row r="796" spans="1:14" ht="25.5" x14ac:dyDescent="0.25">
      <c r="A796" s="260"/>
      <c r="B796" s="235"/>
      <c r="C796" s="236" t="s">
        <v>56</v>
      </c>
      <c r="D796" s="235"/>
      <c r="E796" s="237" t="s">
        <v>57</v>
      </c>
      <c r="F796" s="238">
        <f t="shared" ref="F796:N799" si="138">F797</f>
        <v>120</v>
      </c>
      <c r="G796" s="238">
        <f t="shared" si="138"/>
        <v>0</v>
      </c>
      <c r="H796" s="238">
        <f t="shared" si="138"/>
        <v>120</v>
      </c>
      <c r="I796" s="238">
        <f t="shared" si="138"/>
        <v>120</v>
      </c>
      <c r="J796" s="238">
        <f>J797</f>
        <v>0</v>
      </c>
      <c r="K796" s="238">
        <f t="shared" si="138"/>
        <v>120</v>
      </c>
      <c r="L796" s="238">
        <f>L797</f>
        <v>120</v>
      </c>
      <c r="M796" s="238">
        <f>M797</f>
        <v>0</v>
      </c>
      <c r="N796" s="238">
        <f t="shared" si="138"/>
        <v>120</v>
      </c>
    </row>
    <row r="797" spans="1:14" x14ac:dyDescent="0.25">
      <c r="A797" s="332"/>
      <c r="B797" s="308"/>
      <c r="C797" s="309" t="s">
        <v>117</v>
      </c>
      <c r="D797" s="308"/>
      <c r="E797" s="292" t="s">
        <v>118</v>
      </c>
      <c r="F797" s="311">
        <f t="shared" si="138"/>
        <v>120</v>
      </c>
      <c r="G797" s="311">
        <f t="shared" si="138"/>
        <v>0</v>
      </c>
      <c r="H797" s="311">
        <f t="shared" si="138"/>
        <v>120</v>
      </c>
      <c r="I797" s="311">
        <f t="shared" si="138"/>
        <v>120</v>
      </c>
      <c r="J797" s="311">
        <f>J798</f>
        <v>0</v>
      </c>
      <c r="K797" s="311">
        <f t="shared" si="138"/>
        <v>120</v>
      </c>
      <c r="L797" s="311">
        <f>L798</f>
        <v>120</v>
      </c>
      <c r="M797" s="311">
        <f>M798</f>
        <v>0</v>
      </c>
      <c r="N797" s="311">
        <f t="shared" si="138"/>
        <v>120</v>
      </c>
    </row>
    <row r="798" spans="1:14" ht="25.5" x14ac:dyDescent="0.25">
      <c r="A798" s="254"/>
      <c r="B798" s="34"/>
      <c r="C798" s="245" t="s">
        <v>119</v>
      </c>
      <c r="D798" s="34"/>
      <c r="E798" s="246" t="s">
        <v>120</v>
      </c>
      <c r="F798" s="247">
        <f>F799</f>
        <v>120</v>
      </c>
      <c r="G798" s="247">
        <f t="shared" si="138"/>
        <v>0</v>
      </c>
      <c r="H798" s="247">
        <f t="shared" si="138"/>
        <v>120</v>
      </c>
      <c r="I798" s="247">
        <f t="shared" si="138"/>
        <v>120</v>
      </c>
      <c r="J798" s="247">
        <f t="shared" si="138"/>
        <v>0</v>
      </c>
      <c r="K798" s="247">
        <f t="shared" si="138"/>
        <v>120</v>
      </c>
      <c r="L798" s="247">
        <f t="shared" si="138"/>
        <v>120</v>
      </c>
      <c r="M798" s="247">
        <f t="shared" si="138"/>
        <v>0</v>
      </c>
      <c r="N798" s="247">
        <f t="shared" si="138"/>
        <v>120</v>
      </c>
    </row>
    <row r="799" spans="1:14" ht="26.25" x14ac:dyDescent="0.25">
      <c r="A799" s="340"/>
      <c r="B799" s="7"/>
      <c r="C799" s="157" t="s">
        <v>1147</v>
      </c>
      <c r="D799" s="27"/>
      <c r="E799" s="159" t="s">
        <v>1146</v>
      </c>
      <c r="F799" s="29">
        <v>120</v>
      </c>
      <c r="G799" s="29"/>
      <c r="H799" s="29">
        <f t="shared" si="138"/>
        <v>120</v>
      </c>
      <c r="I799" s="29">
        <f t="shared" si="138"/>
        <v>120</v>
      </c>
      <c r="J799" s="29"/>
      <c r="K799" s="29">
        <f t="shared" si="138"/>
        <v>120</v>
      </c>
      <c r="L799" s="29">
        <f t="shared" si="138"/>
        <v>120</v>
      </c>
      <c r="M799" s="29"/>
      <c r="N799" s="29">
        <f t="shared" si="138"/>
        <v>120</v>
      </c>
    </row>
    <row r="800" spans="1:14" ht="25.5" x14ac:dyDescent="0.25">
      <c r="A800" s="340"/>
      <c r="B800" s="7"/>
      <c r="C800" s="248"/>
      <c r="D800" s="27" t="s">
        <v>64</v>
      </c>
      <c r="E800" s="28" t="s">
        <v>65</v>
      </c>
      <c r="F800" s="29">
        <v>120</v>
      </c>
      <c r="G800" s="29"/>
      <c r="H800" s="29">
        <v>120</v>
      </c>
      <c r="I800" s="29">
        <v>120</v>
      </c>
      <c r="J800" s="29"/>
      <c r="K800" s="29">
        <v>120</v>
      </c>
      <c r="L800" s="29">
        <v>120</v>
      </c>
      <c r="M800" s="29"/>
      <c r="N800" s="29">
        <v>120</v>
      </c>
    </row>
    <row r="801" spans="1:14" ht="25.5" x14ac:dyDescent="0.25">
      <c r="A801" s="260"/>
      <c r="B801" s="235"/>
      <c r="C801" s="236" t="s">
        <v>194</v>
      </c>
      <c r="D801" s="235"/>
      <c r="E801" s="237" t="s">
        <v>195</v>
      </c>
      <c r="F801" s="238">
        <f t="shared" ref="F801:N804" si="139">F802</f>
        <v>215</v>
      </c>
      <c r="G801" s="238">
        <f t="shared" si="139"/>
        <v>0</v>
      </c>
      <c r="H801" s="238">
        <f t="shared" si="139"/>
        <v>215</v>
      </c>
      <c r="I801" s="238">
        <f t="shared" si="139"/>
        <v>100</v>
      </c>
      <c r="J801" s="238"/>
      <c r="K801" s="238">
        <f t="shared" si="139"/>
        <v>100</v>
      </c>
      <c r="L801" s="238">
        <f t="shared" si="139"/>
        <v>100</v>
      </c>
      <c r="M801" s="238"/>
      <c r="N801" s="238">
        <f t="shared" si="139"/>
        <v>100</v>
      </c>
    </row>
    <row r="802" spans="1:14" ht="12.75" customHeight="1" x14ac:dyDescent="0.25">
      <c r="A802" s="294"/>
      <c r="B802" s="287"/>
      <c r="C802" s="288" t="s">
        <v>227</v>
      </c>
      <c r="D802" s="287"/>
      <c r="E802" s="289" t="s">
        <v>228</v>
      </c>
      <c r="F802" s="334">
        <f>F803+F806</f>
        <v>215</v>
      </c>
      <c r="G802" s="334">
        <f>G803+G806</f>
        <v>0</v>
      </c>
      <c r="H802" s="334">
        <f>H803+H806</f>
        <v>215</v>
      </c>
      <c r="I802" s="334">
        <f t="shared" si="139"/>
        <v>100</v>
      </c>
      <c r="J802" s="334"/>
      <c r="K802" s="334">
        <f t="shared" si="139"/>
        <v>100</v>
      </c>
      <c r="L802" s="334">
        <f t="shared" si="139"/>
        <v>100</v>
      </c>
      <c r="M802" s="334"/>
      <c r="N802" s="334">
        <f t="shared" si="139"/>
        <v>100</v>
      </c>
    </row>
    <row r="803" spans="1:14" ht="25.5" x14ac:dyDescent="0.25">
      <c r="A803" s="244"/>
      <c r="B803" s="34"/>
      <c r="C803" s="245" t="s">
        <v>229</v>
      </c>
      <c r="D803" s="34"/>
      <c r="E803" s="253" t="s">
        <v>939</v>
      </c>
      <c r="F803" s="250">
        <f t="shared" si="139"/>
        <v>72</v>
      </c>
      <c r="G803" s="250">
        <f t="shared" si="139"/>
        <v>0</v>
      </c>
      <c r="H803" s="250">
        <f t="shared" si="139"/>
        <v>72</v>
      </c>
      <c r="I803" s="250">
        <f t="shared" si="139"/>
        <v>100</v>
      </c>
      <c r="J803" s="250"/>
      <c r="K803" s="250">
        <f t="shared" si="139"/>
        <v>100</v>
      </c>
      <c r="L803" s="250">
        <f t="shared" si="139"/>
        <v>100</v>
      </c>
      <c r="M803" s="250"/>
      <c r="N803" s="250">
        <f t="shared" si="139"/>
        <v>100</v>
      </c>
    </row>
    <row r="804" spans="1:14" ht="89.25" x14ac:dyDescent="0.25">
      <c r="A804" s="344"/>
      <c r="B804" s="27"/>
      <c r="C804" s="248" t="s">
        <v>231</v>
      </c>
      <c r="D804" s="27"/>
      <c r="E804" s="28" t="s">
        <v>232</v>
      </c>
      <c r="F804" s="252">
        <f t="shared" si="139"/>
        <v>72</v>
      </c>
      <c r="G804" s="252">
        <f>G805</f>
        <v>0</v>
      </c>
      <c r="H804" s="252">
        <f t="shared" si="139"/>
        <v>72</v>
      </c>
      <c r="I804" s="252">
        <f t="shared" si="139"/>
        <v>100</v>
      </c>
      <c r="J804" s="252"/>
      <c r="K804" s="252">
        <f t="shared" si="139"/>
        <v>100</v>
      </c>
      <c r="L804" s="252">
        <f t="shared" si="139"/>
        <v>100</v>
      </c>
      <c r="M804" s="252"/>
      <c r="N804" s="252">
        <f t="shared" si="139"/>
        <v>100</v>
      </c>
    </row>
    <row r="805" spans="1:14" ht="25.5" x14ac:dyDescent="0.25">
      <c r="A805" s="10"/>
      <c r="B805" s="27"/>
      <c r="C805" s="248"/>
      <c r="D805" s="27" t="s">
        <v>64</v>
      </c>
      <c r="E805" s="28" t="s">
        <v>65</v>
      </c>
      <c r="F805" s="252">
        <v>72</v>
      </c>
      <c r="G805" s="252"/>
      <c r="H805" s="252">
        <f>SUM(F805:G805)</f>
        <v>72</v>
      </c>
      <c r="I805" s="252">
        <v>100</v>
      </c>
      <c r="J805" s="252"/>
      <c r="K805" s="252">
        <v>100</v>
      </c>
      <c r="L805" s="252">
        <v>100</v>
      </c>
      <c r="M805" s="252"/>
      <c r="N805" s="252">
        <v>100</v>
      </c>
    </row>
    <row r="806" spans="1:14" x14ac:dyDescent="0.25">
      <c r="A806" s="10"/>
      <c r="B806" s="27"/>
      <c r="C806" s="27" t="s">
        <v>1151</v>
      </c>
      <c r="D806" s="27"/>
      <c r="E806" s="28" t="s">
        <v>1152</v>
      </c>
      <c r="F806" s="252">
        <f>F807</f>
        <v>143</v>
      </c>
      <c r="G806" s="252"/>
      <c r="H806" s="252">
        <f>H807</f>
        <v>143</v>
      </c>
      <c r="I806" s="252"/>
      <c r="J806" s="252"/>
      <c r="K806" s="252">
        <v>0</v>
      </c>
      <c r="L806" s="252"/>
      <c r="M806" s="252"/>
      <c r="N806" s="252">
        <v>0</v>
      </c>
    </row>
    <row r="807" spans="1:14" ht="26.25" x14ac:dyDescent="0.25">
      <c r="A807" s="10"/>
      <c r="B807" s="27"/>
      <c r="C807" s="157"/>
      <c r="D807" s="157" t="s">
        <v>64</v>
      </c>
      <c r="E807" s="159" t="s">
        <v>65</v>
      </c>
      <c r="F807" s="252">
        <f>F808+F809</f>
        <v>143</v>
      </c>
      <c r="G807" s="252"/>
      <c r="H807" s="252">
        <f>H808+H809</f>
        <v>143</v>
      </c>
      <c r="I807" s="252"/>
      <c r="J807" s="252"/>
      <c r="K807" s="252">
        <v>0</v>
      </c>
      <c r="L807" s="252"/>
      <c r="M807" s="252"/>
      <c r="N807" s="252">
        <v>0</v>
      </c>
    </row>
    <row r="808" spans="1:14" x14ac:dyDescent="0.25">
      <c r="A808" s="10"/>
      <c r="B808" s="27"/>
      <c r="C808" s="157"/>
      <c r="D808" s="157"/>
      <c r="E808" s="28" t="s">
        <v>102</v>
      </c>
      <c r="F808" s="252">
        <v>100</v>
      </c>
      <c r="G808" s="252"/>
      <c r="H808" s="252">
        <v>100</v>
      </c>
      <c r="I808" s="252"/>
      <c r="J808" s="252"/>
      <c r="K808" s="252">
        <v>0</v>
      </c>
      <c r="L808" s="252"/>
      <c r="M808" s="252"/>
      <c r="N808" s="252">
        <v>0</v>
      </c>
    </row>
    <row r="809" spans="1:14" x14ac:dyDescent="0.25">
      <c r="A809" s="10"/>
      <c r="B809" s="27"/>
      <c r="C809" s="157"/>
      <c r="D809" s="157"/>
      <c r="E809" s="28" t="s">
        <v>146</v>
      </c>
      <c r="F809" s="252">
        <v>43</v>
      </c>
      <c r="G809" s="252"/>
      <c r="H809" s="252">
        <v>43</v>
      </c>
      <c r="I809" s="252"/>
      <c r="J809" s="252"/>
      <c r="K809" s="252">
        <v>0</v>
      </c>
      <c r="L809" s="252"/>
      <c r="M809" s="252"/>
      <c r="N809" s="252">
        <v>0</v>
      </c>
    </row>
    <row r="810" spans="1:14" x14ac:dyDescent="0.25">
      <c r="A810" s="229"/>
      <c r="B810" s="7" t="s">
        <v>940</v>
      </c>
      <c r="C810" s="230"/>
      <c r="D810" s="229"/>
      <c r="E810" s="231" t="s">
        <v>941</v>
      </c>
      <c r="F810" s="232">
        <f>F811+F857</f>
        <v>72785.100000000006</v>
      </c>
      <c r="G810" s="232">
        <f>G811+G857</f>
        <v>637.29999999999995</v>
      </c>
      <c r="H810" s="232">
        <f>H811+H857</f>
        <v>73422.400000000009</v>
      </c>
      <c r="I810" s="232">
        <f>I811+I857</f>
        <v>56996.399999999994</v>
      </c>
      <c r="J810" s="232"/>
      <c r="K810" s="232">
        <f>K811+K857</f>
        <v>56996.399999999994</v>
      </c>
      <c r="L810" s="232">
        <f>L811+L857</f>
        <v>57496.399999999994</v>
      </c>
      <c r="M810" s="232"/>
      <c r="N810" s="232">
        <f>N811+N857</f>
        <v>57496.399999999994</v>
      </c>
    </row>
    <row r="811" spans="1:14" x14ac:dyDescent="0.25">
      <c r="A811" s="225"/>
      <c r="B811" s="7" t="s">
        <v>942</v>
      </c>
      <c r="C811" s="230"/>
      <c r="D811" s="229"/>
      <c r="E811" s="231" t="s">
        <v>943</v>
      </c>
      <c r="F811" s="232">
        <f t="shared" ref="F811:N812" si="140">F812</f>
        <v>68455.8</v>
      </c>
      <c r="G811" s="232">
        <f t="shared" si="140"/>
        <v>637.29999999999995</v>
      </c>
      <c r="H811" s="232">
        <f t="shared" si="140"/>
        <v>69093.100000000006</v>
      </c>
      <c r="I811" s="232">
        <f t="shared" si="140"/>
        <v>53161.899999999994</v>
      </c>
      <c r="J811" s="232"/>
      <c r="K811" s="232">
        <f t="shared" si="140"/>
        <v>53161.899999999994</v>
      </c>
      <c r="L811" s="232">
        <f t="shared" si="140"/>
        <v>53661.899999999994</v>
      </c>
      <c r="M811" s="232"/>
      <c r="N811" s="232">
        <f t="shared" si="140"/>
        <v>53661.899999999994</v>
      </c>
    </row>
    <row r="812" spans="1:14" ht="25.5" x14ac:dyDescent="0.25">
      <c r="A812" s="225"/>
      <c r="B812" s="7"/>
      <c r="C812" s="230" t="s">
        <v>9</v>
      </c>
      <c r="D812" s="7"/>
      <c r="E812" s="233" t="s">
        <v>10</v>
      </c>
      <c r="F812" s="232">
        <f t="shared" si="140"/>
        <v>68455.8</v>
      </c>
      <c r="G812" s="232">
        <f t="shared" si="140"/>
        <v>637.29999999999995</v>
      </c>
      <c r="H812" s="232">
        <f t="shared" si="140"/>
        <v>69093.100000000006</v>
      </c>
      <c r="I812" s="232">
        <f t="shared" si="140"/>
        <v>53161.899999999994</v>
      </c>
      <c r="J812" s="232"/>
      <c r="K812" s="232">
        <f t="shared" si="140"/>
        <v>53161.899999999994</v>
      </c>
      <c r="L812" s="232">
        <f t="shared" si="140"/>
        <v>53661.899999999994</v>
      </c>
      <c r="M812" s="232"/>
      <c r="N812" s="232">
        <f t="shared" si="140"/>
        <v>53661.899999999994</v>
      </c>
    </row>
    <row r="813" spans="1:14" ht="25.5" x14ac:dyDescent="0.25">
      <c r="A813" s="260"/>
      <c r="B813" s="235"/>
      <c r="C813" s="236" t="s">
        <v>194</v>
      </c>
      <c r="D813" s="235"/>
      <c r="E813" s="237" t="s">
        <v>195</v>
      </c>
      <c r="F813" s="238">
        <f>+F814</f>
        <v>68455.8</v>
      </c>
      <c r="G813" s="238">
        <f>+G814</f>
        <v>637.29999999999995</v>
      </c>
      <c r="H813" s="238">
        <f>+H814</f>
        <v>69093.100000000006</v>
      </c>
      <c r="I813" s="238">
        <f>+I814</f>
        <v>53161.899999999994</v>
      </c>
      <c r="J813" s="238"/>
      <c r="K813" s="238">
        <f>+K814</f>
        <v>53161.899999999994</v>
      </c>
      <c r="L813" s="238">
        <f>+L814</f>
        <v>53661.899999999994</v>
      </c>
      <c r="M813" s="238"/>
      <c r="N813" s="238">
        <f>+N814</f>
        <v>53661.899999999994</v>
      </c>
    </row>
    <row r="814" spans="1:14" ht="25.5" x14ac:dyDescent="0.25">
      <c r="A814" s="332"/>
      <c r="B814" s="287"/>
      <c r="C814" s="288" t="s">
        <v>196</v>
      </c>
      <c r="D814" s="287"/>
      <c r="E814" s="289" t="s">
        <v>197</v>
      </c>
      <c r="F814" s="290">
        <f>F815+F818+F825+F828+F846+F853</f>
        <v>68455.8</v>
      </c>
      <c r="G814" s="290">
        <f>G815+G818+G825+G828+G846+G853</f>
        <v>637.29999999999995</v>
      </c>
      <c r="H814" s="290">
        <f>H815+H818+H825+H828+H846+H853</f>
        <v>69093.100000000006</v>
      </c>
      <c r="I814" s="290">
        <f>I815+I818+I825+I828</f>
        <v>53161.899999999994</v>
      </c>
      <c r="J814" s="290"/>
      <c r="K814" s="290">
        <f>K815+K818+K825+K828</f>
        <v>53161.899999999994</v>
      </c>
      <c r="L814" s="290">
        <f>L815+L818+L825+L828</f>
        <v>53661.899999999994</v>
      </c>
      <c r="M814" s="290"/>
      <c r="N814" s="290">
        <f>N815+N818+N825+N828</f>
        <v>53661.899999999994</v>
      </c>
    </row>
    <row r="815" spans="1:14" ht="38.25" x14ac:dyDescent="0.25">
      <c r="A815" s="244"/>
      <c r="B815" s="34"/>
      <c r="C815" s="245" t="s">
        <v>198</v>
      </c>
      <c r="D815" s="34"/>
      <c r="E815" s="253" t="s">
        <v>199</v>
      </c>
      <c r="F815" s="247">
        <f t="shared" ref="F815:N816" si="141">F816</f>
        <v>36315.800000000003</v>
      </c>
      <c r="G815" s="247">
        <f t="shared" si="141"/>
        <v>192.9</v>
      </c>
      <c r="H815" s="247">
        <f t="shared" si="141"/>
        <v>36508.700000000004</v>
      </c>
      <c r="I815" s="247">
        <f t="shared" si="141"/>
        <v>35911.699999999997</v>
      </c>
      <c r="J815" s="247"/>
      <c r="K815" s="247">
        <f t="shared" si="141"/>
        <v>35911.699999999997</v>
      </c>
      <c r="L815" s="247">
        <f t="shared" si="141"/>
        <v>35911.699999999997</v>
      </c>
      <c r="M815" s="247"/>
      <c r="N815" s="247">
        <f t="shared" si="141"/>
        <v>35911.699999999997</v>
      </c>
    </row>
    <row r="816" spans="1:14" ht="25.5" x14ac:dyDescent="0.25">
      <c r="A816" s="225"/>
      <c r="B816" s="27"/>
      <c r="C816" s="248" t="s">
        <v>200</v>
      </c>
      <c r="D816" s="27"/>
      <c r="E816" s="264" t="s">
        <v>201</v>
      </c>
      <c r="F816" s="29">
        <f t="shared" si="141"/>
        <v>36315.800000000003</v>
      </c>
      <c r="G816" s="29">
        <f t="shared" si="141"/>
        <v>192.9</v>
      </c>
      <c r="H816" s="29">
        <f t="shared" si="141"/>
        <v>36508.700000000004</v>
      </c>
      <c r="I816" s="29">
        <f t="shared" si="141"/>
        <v>35911.699999999997</v>
      </c>
      <c r="J816" s="29"/>
      <c r="K816" s="29">
        <f t="shared" si="141"/>
        <v>35911.699999999997</v>
      </c>
      <c r="L816" s="29">
        <f t="shared" si="141"/>
        <v>35911.699999999997</v>
      </c>
      <c r="M816" s="29"/>
      <c r="N816" s="29">
        <f t="shared" si="141"/>
        <v>35911.699999999997</v>
      </c>
    </row>
    <row r="817" spans="1:14" ht="25.5" x14ac:dyDescent="0.25">
      <c r="A817" s="225"/>
      <c r="B817" s="27"/>
      <c r="C817" s="248"/>
      <c r="D817" s="27" t="s">
        <v>64</v>
      </c>
      <c r="E817" s="28" t="s">
        <v>65</v>
      </c>
      <c r="F817" s="176">
        <v>36315.800000000003</v>
      </c>
      <c r="G817" s="176">
        <v>192.9</v>
      </c>
      <c r="H817" s="176">
        <f>SUM(F817:G817)</f>
        <v>36508.700000000004</v>
      </c>
      <c r="I817" s="176">
        <v>35911.699999999997</v>
      </c>
      <c r="J817" s="176"/>
      <c r="K817" s="176">
        <v>35911.699999999997</v>
      </c>
      <c r="L817" s="176">
        <v>35911.699999999997</v>
      </c>
      <c r="M817" s="176"/>
      <c r="N817" s="176">
        <v>35911.699999999997</v>
      </c>
    </row>
    <row r="818" spans="1:14" x14ac:dyDescent="0.25">
      <c r="A818" s="244"/>
      <c r="B818" s="34"/>
      <c r="C818" s="245" t="s">
        <v>202</v>
      </c>
      <c r="D818" s="34"/>
      <c r="E818" s="253" t="s">
        <v>411</v>
      </c>
      <c r="F818" s="247">
        <f>F819+F821+F823</f>
        <v>17005.099999999999</v>
      </c>
      <c r="G818" s="247">
        <f>G819+G821+G823</f>
        <v>0</v>
      </c>
      <c r="H818" s="247">
        <f>H819+H821+H823</f>
        <v>17005.099999999999</v>
      </c>
      <c r="I818" s="247">
        <f>I819+I821</f>
        <v>16015.1</v>
      </c>
      <c r="J818" s="247"/>
      <c r="K818" s="247">
        <f>K819+K821</f>
        <v>16015.1</v>
      </c>
      <c r="L818" s="247">
        <f>L819+L821</f>
        <v>16515.099999999999</v>
      </c>
      <c r="M818" s="247"/>
      <c r="N818" s="247">
        <f>N819+N821</f>
        <v>16515.099999999999</v>
      </c>
    </row>
    <row r="819" spans="1:14" ht="25.5" x14ac:dyDescent="0.25">
      <c r="A819" s="225"/>
      <c r="B819" s="27"/>
      <c r="C819" s="248" t="s">
        <v>944</v>
      </c>
      <c r="D819" s="27"/>
      <c r="E819" s="264" t="s">
        <v>201</v>
      </c>
      <c r="F819" s="29">
        <f>F820</f>
        <v>16241.1</v>
      </c>
      <c r="G819" s="29">
        <f>G820</f>
        <v>0</v>
      </c>
      <c r="H819" s="29">
        <f>H820</f>
        <v>16241.1</v>
      </c>
      <c r="I819" s="29">
        <f>I820</f>
        <v>16015.1</v>
      </c>
      <c r="J819" s="29"/>
      <c r="K819" s="29">
        <f>K820</f>
        <v>16015.1</v>
      </c>
      <c r="L819" s="29">
        <f>L820</f>
        <v>16015.1</v>
      </c>
      <c r="M819" s="29"/>
      <c r="N819" s="29">
        <f>N820</f>
        <v>16015.1</v>
      </c>
    </row>
    <row r="820" spans="1:14" ht="25.5" x14ac:dyDescent="0.25">
      <c r="A820" s="225"/>
      <c r="B820" s="27"/>
      <c r="C820" s="248"/>
      <c r="D820" s="27" t="s">
        <v>64</v>
      </c>
      <c r="E820" s="28" t="s">
        <v>65</v>
      </c>
      <c r="F820" s="160">
        <v>16241.1</v>
      </c>
      <c r="G820" s="160"/>
      <c r="H820" s="160">
        <f>SUM(F820:G820)</f>
        <v>16241.1</v>
      </c>
      <c r="I820" s="160">
        <v>16015.1</v>
      </c>
      <c r="J820" s="160"/>
      <c r="K820" s="160">
        <v>16015.1</v>
      </c>
      <c r="L820" s="160">
        <v>16015.1</v>
      </c>
      <c r="M820" s="160"/>
      <c r="N820" s="160">
        <v>16015.1</v>
      </c>
    </row>
    <row r="821" spans="1:14" ht="25.5" x14ac:dyDescent="0.25">
      <c r="A821" s="225"/>
      <c r="B821" s="27"/>
      <c r="C821" s="248" t="s">
        <v>204</v>
      </c>
      <c r="D821" s="27"/>
      <c r="E821" s="28" t="s">
        <v>205</v>
      </c>
      <c r="F821" s="252">
        <f>F822</f>
        <v>500</v>
      </c>
      <c r="G821" s="252"/>
      <c r="H821" s="252">
        <f>H822</f>
        <v>500</v>
      </c>
      <c r="I821" s="252">
        <f>I822</f>
        <v>0</v>
      </c>
      <c r="J821" s="252"/>
      <c r="K821" s="252">
        <f>K822</f>
        <v>0</v>
      </c>
      <c r="L821" s="252">
        <f>L822</f>
        <v>500</v>
      </c>
      <c r="M821" s="252"/>
      <c r="N821" s="252">
        <f>N822</f>
        <v>500</v>
      </c>
    </row>
    <row r="822" spans="1:14" ht="25.5" x14ac:dyDescent="0.25">
      <c r="A822" s="225"/>
      <c r="B822" s="27"/>
      <c r="C822" s="248"/>
      <c r="D822" s="27" t="s">
        <v>64</v>
      </c>
      <c r="E822" s="28" t="s">
        <v>65</v>
      </c>
      <c r="F822" s="29">
        <v>500</v>
      </c>
      <c r="G822" s="29"/>
      <c r="H822" s="29">
        <v>500</v>
      </c>
      <c r="I822" s="29">
        <v>0</v>
      </c>
      <c r="J822" s="29"/>
      <c r="K822" s="29">
        <v>0</v>
      </c>
      <c r="L822" s="29">
        <v>500</v>
      </c>
      <c r="M822" s="29"/>
      <c r="N822" s="29">
        <v>500</v>
      </c>
    </row>
    <row r="823" spans="1:14" ht="26.25" x14ac:dyDescent="0.25">
      <c r="A823" s="225"/>
      <c r="B823" s="27"/>
      <c r="C823" s="157" t="s">
        <v>1107</v>
      </c>
      <c r="D823" s="157"/>
      <c r="E823" s="159" t="s">
        <v>1106</v>
      </c>
      <c r="F823" s="29">
        <v>264</v>
      </c>
      <c r="G823" s="29"/>
      <c r="H823" s="29">
        <f>H824</f>
        <v>264</v>
      </c>
      <c r="I823" s="29"/>
      <c r="J823" s="29"/>
      <c r="K823" s="29">
        <v>0</v>
      </c>
      <c r="L823" s="29"/>
      <c r="M823" s="29"/>
      <c r="N823" s="29">
        <v>0</v>
      </c>
    </row>
    <row r="824" spans="1:14" ht="26.25" x14ac:dyDescent="0.25">
      <c r="A824" s="225"/>
      <c r="B824" s="27"/>
      <c r="C824" s="157"/>
      <c r="D824" s="157" t="s">
        <v>64</v>
      </c>
      <c r="E824" s="159" t="s">
        <v>65</v>
      </c>
      <c r="F824" s="29">
        <v>264</v>
      </c>
      <c r="G824" s="29"/>
      <c r="H824" s="29">
        <v>264</v>
      </c>
      <c r="I824" s="29"/>
      <c r="J824" s="29"/>
      <c r="K824" s="29">
        <v>0</v>
      </c>
      <c r="L824" s="29"/>
      <c r="M824" s="29"/>
      <c r="N824" s="29">
        <v>0</v>
      </c>
    </row>
    <row r="825" spans="1:14" ht="25.5" x14ac:dyDescent="0.25">
      <c r="A825" s="254"/>
      <c r="B825" s="34"/>
      <c r="C825" s="245" t="s">
        <v>206</v>
      </c>
      <c r="D825" s="34"/>
      <c r="E825" s="253" t="s">
        <v>412</v>
      </c>
      <c r="F825" s="247">
        <f t="shared" ref="F825:N826" si="142">F826</f>
        <v>1254.3</v>
      </c>
      <c r="G825" s="247">
        <f t="shared" si="142"/>
        <v>0</v>
      </c>
      <c r="H825" s="247">
        <f t="shared" si="142"/>
        <v>1254.3</v>
      </c>
      <c r="I825" s="247">
        <f t="shared" si="142"/>
        <v>1235.0999999999999</v>
      </c>
      <c r="J825" s="247"/>
      <c r="K825" s="247">
        <f t="shared" si="142"/>
        <v>1235.0999999999999</v>
      </c>
      <c r="L825" s="247">
        <f t="shared" si="142"/>
        <v>1235.0999999999999</v>
      </c>
      <c r="M825" s="247"/>
      <c r="N825" s="247">
        <f t="shared" si="142"/>
        <v>1235.0999999999999</v>
      </c>
    </row>
    <row r="826" spans="1:14" ht="25.5" x14ac:dyDescent="0.25">
      <c r="A826" s="225"/>
      <c r="B826" s="27"/>
      <c r="C826" s="248" t="s">
        <v>207</v>
      </c>
      <c r="D826" s="27"/>
      <c r="E826" s="264" t="s">
        <v>201</v>
      </c>
      <c r="F826" s="29">
        <f t="shared" si="142"/>
        <v>1254.3</v>
      </c>
      <c r="G826" s="29">
        <f t="shared" si="142"/>
        <v>0</v>
      </c>
      <c r="H826" s="29">
        <f t="shared" si="142"/>
        <v>1254.3</v>
      </c>
      <c r="I826" s="29">
        <f t="shared" si="142"/>
        <v>1235.0999999999999</v>
      </c>
      <c r="J826" s="29"/>
      <c r="K826" s="29">
        <f t="shared" si="142"/>
        <v>1235.0999999999999</v>
      </c>
      <c r="L826" s="29">
        <f t="shared" si="142"/>
        <v>1235.0999999999999</v>
      </c>
      <c r="M826" s="29"/>
      <c r="N826" s="29">
        <f t="shared" si="142"/>
        <v>1235.0999999999999</v>
      </c>
    </row>
    <row r="827" spans="1:14" ht="25.5" x14ac:dyDescent="0.25">
      <c r="A827" s="225"/>
      <c r="B827" s="27"/>
      <c r="C827" s="248"/>
      <c r="D827" s="27" t="s">
        <v>64</v>
      </c>
      <c r="E827" s="28" t="s">
        <v>65</v>
      </c>
      <c r="F827" s="29">
        <v>1254.3</v>
      </c>
      <c r="G827" s="29"/>
      <c r="H827" s="29">
        <f>SUM(F827:G827)</f>
        <v>1254.3</v>
      </c>
      <c r="I827" s="29">
        <v>1235.0999999999999</v>
      </c>
      <c r="J827" s="29"/>
      <c r="K827" s="29">
        <v>1235.0999999999999</v>
      </c>
      <c r="L827" s="29">
        <v>1235.0999999999999</v>
      </c>
      <c r="M827" s="29"/>
      <c r="N827" s="29">
        <v>1235.0999999999999</v>
      </c>
    </row>
    <row r="828" spans="1:14" ht="51" x14ac:dyDescent="0.25">
      <c r="A828" s="254"/>
      <c r="B828" s="255"/>
      <c r="C828" s="245" t="s">
        <v>945</v>
      </c>
      <c r="D828" s="34"/>
      <c r="E828" s="347" t="s">
        <v>946</v>
      </c>
      <c r="F828" s="247">
        <f>F829+F834+F839+F844</f>
        <v>7170.0999999999995</v>
      </c>
      <c r="G828" s="247">
        <f>G829+G834+G839+G844</f>
        <v>444.4</v>
      </c>
      <c r="H828" s="247">
        <f>H829+H834+H839+H844</f>
        <v>7614.4999999999991</v>
      </c>
      <c r="I828" s="247">
        <f t="shared" ref="I828:N828" si="143">I829</f>
        <v>0</v>
      </c>
      <c r="J828" s="247"/>
      <c r="K828" s="247">
        <f t="shared" si="143"/>
        <v>0</v>
      </c>
      <c r="L828" s="247">
        <f t="shared" si="143"/>
        <v>0</v>
      </c>
      <c r="M828" s="247"/>
      <c r="N828" s="247">
        <f t="shared" si="143"/>
        <v>0</v>
      </c>
    </row>
    <row r="829" spans="1:14" ht="51" x14ac:dyDescent="0.25">
      <c r="A829" s="225"/>
      <c r="B829" s="27"/>
      <c r="C829" s="248" t="s">
        <v>225</v>
      </c>
      <c r="D829" s="7"/>
      <c r="E829" s="28" t="s">
        <v>226</v>
      </c>
      <c r="F829" s="29">
        <f>F830</f>
        <v>4416.8</v>
      </c>
      <c r="G829" s="29"/>
      <c r="H829" s="29">
        <f>H830</f>
        <v>4416.8</v>
      </c>
      <c r="I829" s="29">
        <f>I830</f>
        <v>0</v>
      </c>
      <c r="J829" s="29"/>
      <c r="K829" s="29">
        <f>K830</f>
        <v>0</v>
      </c>
      <c r="L829" s="29">
        <f>L830</f>
        <v>0</v>
      </c>
      <c r="M829" s="29"/>
      <c r="N829" s="29">
        <f>N830</f>
        <v>0</v>
      </c>
    </row>
    <row r="830" spans="1:14" ht="25.5" x14ac:dyDescent="0.25">
      <c r="A830" s="225"/>
      <c r="B830" s="27"/>
      <c r="C830" s="230"/>
      <c r="D830" s="27" t="s">
        <v>64</v>
      </c>
      <c r="E830" s="28" t="s">
        <v>65</v>
      </c>
      <c r="F830" s="29">
        <f>F831+F832</f>
        <v>4416.8</v>
      </c>
      <c r="G830" s="29"/>
      <c r="H830" s="29">
        <f>H831+H832</f>
        <v>4416.8</v>
      </c>
      <c r="I830" s="29">
        <v>0</v>
      </c>
      <c r="J830" s="29"/>
      <c r="K830" s="29">
        <v>0</v>
      </c>
      <c r="L830" s="29">
        <v>0</v>
      </c>
      <c r="M830" s="29"/>
      <c r="N830" s="29">
        <v>0</v>
      </c>
    </row>
    <row r="831" spans="1:14" x14ac:dyDescent="0.25">
      <c r="A831" s="225"/>
      <c r="B831" s="27"/>
      <c r="C831" s="230"/>
      <c r="D831" s="27"/>
      <c r="E831" s="28" t="s">
        <v>102</v>
      </c>
      <c r="F831" s="29">
        <v>3312.6</v>
      </c>
      <c r="G831" s="29"/>
      <c r="H831" s="29">
        <v>3312.6</v>
      </c>
      <c r="I831" s="29">
        <v>0</v>
      </c>
      <c r="J831" s="29"/>
      <c r="K831" s="29">
        <v>0</v>
      </c>
      <c r="L831" s="29">
        <v>0</v>
      </c>
      <c r="M831" s="29"/>
      <c r="N831" s="29">
        <v>0</v>
      </c>
    </row>
    <row r="832" spans="1:14" x14ac:dyDescent="0.25">
      <c r="A832" s="225"/>
      <c r="B832" s="27"/>
      <c r="C832" s="230"/>
      <c r="D832" s="27"/>
      <c r="E832" s="28" t="s">
        <v>146</v>
      </c>
      <c r="F832" s="29">
        <v>1104.2</v>
      </c>
      <c r="G832" s="29"/>
      <c r="H832" s="29">
        <v>1104.2</v>
      </c>
      <c r="I832" s="29">
        <v>0</v>
      </c>
      <c r="J832" s="29"/>
      <c r="K832" s="29">
        <v>0</v>
      </c>
      <c r="L832" s="29">
        <v>0</v>
      </c>
      <c r="M832" s="29"/>
      <c r="N832" s="29">
        <v>0</v>
      </c>
    </row>
    <row r="833" spans="1:14" ht="39" x14ac:dyDescent="0.25">
      <c r="A833" s="225"/>
      <c r="B833" s="27"/>
      <c r="C833" s="32" t="s">
        <v>1060</v>
      </c>
      <c r="D833" s="27"/>
      <c r="E833" s="26" t="s">
        <v>1007</v>
      </c>
      <c r="F833" s="38">
        <f>F834+F839</f>
        <v>2418.3000000000002</v>
      </c>
      <c r="G833" s="38">
        <f>G834+G839</f>
        <v>0</v>
      </c>
      <c r="H833" s="38">
        <f>H834+H839</f>
        <v>2418.3000000000002</v>
      </c>
      <c r="I833" s="38"/>
      <c r="J833" s="38"/>
      <c r="K833" s="38">
        <v>0</v>
      </c>
      <c r="L833" s="38"/>
      <c r="M833" s="38"/>
      <c r="N833" s="38">
        <v>0</v>
      </c>
    </row>
    <row r="834" spans="1:14" s="384" customFormat="1" ht="39" x14ac:dyDescent="0.25">
      <c r="A834" s="423"/>
      <c r="B834" s="424"/>
      <c r="C834" s="417"/>
      <c r="D834" s="417"/>
      <c r="E834" s="418" t="s">
        <v>1059</v>
      </c>
      <c r="F834" s="375">
        <f>F835</f>
        <v>1824.1</v>
      </c>
      <c r="G834" s="375">
        <f>G835</f>
        <v>0</v>
      </c>
      <c r="H834" s="375">
        <f>H835</f>
        <v>1824.1</v>
      </c>
      <c r="I834" s="375"/>
      <c r="J834" s="375"/>
      <c r="K834" s="375">
        <v>0</v>
      </c>
      <c r="L834" s="375"/>
      <c r="M834" s="375"/>
      <c r="N834" s="375">
        <v>0</v>
      </c>
    </row>
    <row r="835" spans="1:14" ht="26.25" x14ac:dyDescent="0.25">
      <c r="A835" s="225"/>
      <c r="B835" s="27"/>
      <c r="C835" s="32"/>
      <c r="D835" s="32" t="s">
        <v>64</v>
      </c>
      <c r="E835" s="26" t="s">
        <v>65</v>
      </c>
      <c r="F835" s="38">
        <f>F836+F837+F838</f>
        <v>1824.1</v>
      </c>
      <c r="G835" s="38">
        <f>G836+G837+G838</f>
        <v>0</v>
      </c>
      <c r="H835" s="38">
        <f>H836+H837+H838</f>
        <v>1824.1</v>
      </c>
      <c r="I835" s="38"/>
      <c r="J835" s="38"/>
      <c r="K835" s="38">
        <v>0</v>
      </c>
      <c r="L835" s="38"/>
      <c r="M835" s="38"/>
      <c r="N835" s="38">
        <v>0</v>
      </c>
    </row>
    <row r="836" spans="1:14" x14ac:dyDescent="0.25">
      <c r="A836" s="225"/>
      <c r="B836" s="27"/>
      <c r="C836" s="33"/>
      <c r="D836" s="32"/>
      <c r="E836" s="188" t="s">
        <v>173</v>
      </c>
      <c r="F836" s="38">
        <v>1188.0999999999999</v>
      </c>
      <c r="G836" s="38"/>
      <c r="H836" s="38">
        <f>SUM(F836+G836)</f>
        <v>1188.0999999999999</v>
      </c>
      <c r="I836" s="38"/>
      <c r="J836" s="38"/>
      <c r="K836" s="38">
        <v>0</v>
      </c>
      <c r="L836" s="38"/>
      <c r="M836" s="38"/>
      <c r="N836" s="38">
        <v>0</v>
      </c>
    </row>
    <row r="837" spans="1:14" x14ac:dyDescent="0.25">
      <c r="A837" s="225"/>
      <c r="B837" s="27"/>
      <c r="C837" s="33"/>
      <c r="D837" s="32"/>
      <c r="E837" s="188" t="s">
        <v>102</v>
      </c>
      <c r="F837" s="38">
        <v>396</v>
      </c>
      <c r="G837" s="38"/>
      <c r="H837" s="38">
        <f t="shared" ref="H837:H838" si="144">SUM(F837+G837)</f>
        <v>396</v>
      </c>
      <c r="I837" s="38"/>
      <c r="J837" s="38"/>
      <c r="K837" s="38">
        <v>0</v>
      </c>
      <c r="L837" s="38"/>
      <c r="M837" s="38"/>
      <c r="N837" s="38">
        <v>0</v>
      </c>
    </row>
    <row r="838" spans="1:14" x14ac:dyDescent="0.25">
      <c r="A838" s="225"/>
      <c r="B838" s="27"/>
      <c r="C838" s="33"/>
      <c r="D838" s="32"/>
      <c r="E838" s="159" t="s">
        <v>146</v>
      </c>
      <c r="F838" s="38">
        <v>240</v>
      </c>
      <c r="G838" s="38"/>
      <c r="H838" s="38">
        <f t="shared" si="144"/>
        <v>240</v>
      </c>
      <c r="I838" s="38"/>
      <c r="J838" s="38"/>
      <c r="K838" s="38">
        <v>0</v>
      </c>
      <c r="L838" s="38"/>
      <c r="M838" s="38"/>
      <c r="N838" s="38">
        <v>0</v>
      </c>
    </row>
    <row r="839" spans="1:14" s="384" customFormat="1" ht="39" x14ac:dyDescent="0.25">
      <c r="A839" s="423"/>
      <c r="B839" s="424"/>
      <c r="C839" s="417"/>
      <c r="D839" s="417"/>
      <c r="E839" s="418" t="s">
        <v>1008</v>
      </c>
      <c r="F839" s="375">
        <f>F840</f>
        <v>594.20000000000005</v>
      </c>
      <c r="G839" s="375">
        <f>G840</f>
        <v>0</v>
      </c>
      <c r="H839" s="375">
        <f>H840</f>
        <v>594.20000000000005</v>
      </c>
      <c r="I839" s="375"/>
      <c r="J839" s="375"/>
      <c r="K839" s="375">
        <v>0</v>
      </c>
      <c r="L839" s="375"/>
      <c r="M839" s="375"/>
      <c r="N839" s="375">
        <v>0</v>
      </c>
    </row>
    <row r="840" spans="1:14" ht="25.5" x14ac:dyDescent="0.25">
      <c r="A840" s="225"/>
      <c r="B840" s="27"/>
      <c r="C840" s="33"/>
      <c r="D840" s="32" t="s">
        <v>64</v>
      </c>
      <c r="E840" s="28" t="s">
        <v>65</v>
      </c>
      <c r="F840" s="38">
        <f>F841+F842+F843</f>
        <v>594.20000000000005</v>
      </c>
      <c r="G840" s="38">
        <f>G841+G842+G843</f>
        <v>0</v>
      </c>
      <c r="H840" s="38">
        <f>H841+H842+H843</f>
        <v>594.20000000000005</v>
      </c>
      <c r="I840" s="38"/>
      <c r="J840" s="38"/>
      <c r="K840" s="38">
        <v>0</v>
      </c>
      <c r="L840" s="38"/>
      <c r="M840" s="38"/>
      <c r="N840" s="38">
        <v>0</v>
      </c>
    </row>
    <row r="841" spans="1:14" x14ac:dyDescent="0.25">
      <c r="A841" s="225"/>
      <c r="B841" s="27"/>
      <c r="C841" s="33"/>
      <c r="D841" s="32"/>
      <c r="E841" s="188" t="s">
        <v>173</v>
      </c>
      <c r="F841" s="38">
        <v>400.7</v>
      </c>
      <c r="G841" s="38"/>
      <c r="H841" s="38">
        <f>G841+F841</f>
        <v>400.7</v>
      </c>
      <c r="I841" s="38"/>
      <c r="J841" s="38"/>
      <c r="K841" s="38">
        <v>0</v>
      </c>
      <c r="L841" s="38"/>
      <c r="M841" s="38"/>
      <c r="N841" s="38">
        <v>0</v>
      </c>
    </row>
    <row r="842" spans="1:14" x14ac:dyDescent="0.25">
      <c r="A842" s="225"/>
      <c r="B842" s="27"/>
      <c r="C842" s="33"/>
      <c r="D842" s="32"/>
      <c r="E842" s="188" t="s">
        <v>102</v>
      </c>
      <c r="F842" s="38">
        <v>133.5</v>
      </c>
      <c r="G842" s="38"/>
      <c r="H842" s="38">
        <f t="shared" ref="H842:H843" si="145">G842+F842</f>
        <v>133.5</v>
      </c>
      <c r="I842" s="38"/>
      <c r="J842" s="38"/>
      <c r="K842" s="38">
        <v>0</v>
      </c>
      <c r="L842" s="38"/>
      <c r="M842" s="38"/>
      <c r="N842" s="38">
        <v>0</v>
      </c>
    </row>
    <row r="843" spans="1:14" x14ac:dyDescent="0.25">
      <c r="A843" s="225"/>
      <c r="B843" s="27"/>
      <c r="C843" s="33"/>
      <c r="D843" s="32"/>
      <c r="E843" s="159" t="s">
        <v>146</v>
      </c>
      <c r="F843" s="38">
        <v>60</v>
      </c>
      <c r="G843" s="38"/>
      <c r="H843" s="38">
        <f t="shared" si="145"/>
        <v>60</v>
      </c>
      <c r="I843" s="38"/>
      <c r="J843" s="38"/>
      <c r="K843" s="38">
        <v>0</v>
      </c>
      <c r="L843" s="38"/>
      <c r="M843" s="38"/>
      <c r="N843" s="38">
        <v>0</v>
      </c>
    </row>
    <row r="844" spans="1:14" ht="26.25" x14ac:dyDescent="0.25">
      <c r="A844" s="225"/>
      <c r="B844" s="27"/>
      <c r="C844" s="32" t="s">
        <v>1104</v>
      </c>
      <c r="D844" s="33"/>
      <c r="E844" s="428" t="s">
        <v>1105</v>
      </c>
      <c r="F844" s="38">
        <v>335</v>
      </c>
      <c r="G844" s="38">
        <f>G845</f>
        <v>444.4</v>
      </c>
      <c r="H844" s="38">
        <f>SUM(H845)</f>
        <v>779.4</v>
      </c>
      <c r="I844" s="38"/>
      <c r="J844" s="38"/>
      <c r="K844" s="38">
        <v>0</v>
      </c>
      <c r="L844" s="38"/>
      <c r="M844" s="38"/>
      <c r="N844" s="38">
        <v>0</v>
      </c>
    </row>
    <row r="845" spans="1:14" ht="26.25" x14ac:dyDescent="0.25">
      <c r="A845" s="225"/>
      <c r="B845" s="27"/>
      <c r="C845" s="33"/>
      <c r="D845" s="32" t="s">
        <v>64</v>
      </c>
      <c r="E845" s="26" t="s">
        <v>65</v>
      </c>
      <c r="F845" s="38">
        <v>335</v>
      </c>
      <c r="G845" s="38">
        <v>444.4</v>
      </c>
      <c r="H845" s="38">
        <f>SUM(F845:G845)</f>
        <v>779.4</v>
      </c>
      <c r="I845" s="38"/>
      <c r="J845" s="38"/>
      <c r="K845" s="38">
        <v>0</v>
      </c>
      <c r="L845" s="38"/>
      <c r="M845" s="38"/>
      <c r="N845" s="38">
        <v>0</v>
      </c>
    </row>
    <row r="846" spans="1:14" ht="25.5" x14ac:dyDescent="0.25">
      <c r="A846" s="254"/>
      <c r="B846" s="255"/>
      <c r="C846" s="34" t="s">
        <v>1056</v>
      </c>
      <c r="D846" s="34"/>
      <c r="E846" s="37" t="s">
        <v>1057</v>
      </c>
      <c r="F846" s="322">
        <f>F848</f>
        <v>6500</v>
      </c>
      <c r="G846" s="322">
        <f>G848</f>
        <v>0</v>
      </c>
      <c r="H846" s="322">
        <f>H848</f>
        <v>6500</v>
      </c>
      <c r="I846" s="433"/>
      <c r="J846" s="433"/>
      <c r="K846" s="433">
        <v>0</v>
      </c>
      <c r="L846" s="433"/>
      <c r="M846" s="433"/>
      <c r="N846" s="433">
        <v>0</v>
      </c>
    </row>
    <row r="847" spans="1:14" ht="38.25" x14ac:dyDescent="0.25">
      <c r="A847" s="225"/>
      <c r="B847" s="27"/>
      <c r="C847" s="27" t="s">
        <v>1063</v>
      </c>
      <c r="D847" s="27"/>
      <c r="E847" s="30" t="s">
        <v>1058</v>
      </c>
      <c r="F847" s="38">
        <f>F848</f>
        <v>6500</v>
      </c>
      <c r="G847" s="38">
        <f>G848</f>
        <v>0</v>
      </c>
      <c r="H847" s="38">
        <f>H848</f>
        <v>6500</v>
      </c>
      <c r="I847" s="182"/>
      <c r="J847" s="182"/>
      <c r="K847" s="182">
        <v>0</v>
      </c>
      <c r="L847" s="182"/>
      <c r="M847" s="182"/>
      <c r="N847" s="182">
        <v>0</v>
      </c>
    </row>
    <row r="848" spans="1:14" ht="25.5" x14ac:dyDescent="0.25">
      <c r="A848" s="225"/>
      <c r="B848" s="27"/>
      <c r="C848" s="7"/>
      <c r="D848" s="27" t="s">
        <v>64</v>
      </c>
      <c r="E848" s="28" t="s">
        <v>65</v>
      </c>
      <c r="F848" s="38">
        <f>F849+F850+F851+F852</f>
        <v>6500</v>
      </c>
      <c r="G848" s="38">
        <f>G849+G850+G851+G852</f>
        <v>0</v>
      </c>
      <c r="H848" s="38">
        <f>H849+H850+H851+H852</f>
        <v>6500</v>
      </c>
      <c r="I848" s="182"/>
      <c r="J848" s="182"/>
      <c r="K848" s="182">
        <v>0</v>
      </c>
      <c r="L848" s="182"/>
      <c r="M848" s="182"/>
      <c r="N848" s="182">
        <v>0</v>
      </c>
    </row>
    <row r="849" spans="1:14" x14ac:dyDescent="0.25">
      <c r="A849" s="225"/>
      <c r="B849" s="27"/>
      <c r="C849" s="7"/>
      <c r="D849" s="27"/>
      <c r="E849" s="188" t="s">
        <v>173</v>
      </c>
      <c r="F849" s="38">
        <v>3549.7</v>
      </c>
      <c r="G849" s="38"/>
      <c r="H849" s="38">
        <v>3549.7</v>
      </c>
      <c r="I849" s="182"/>
      <c r="J849" s="182"/>
      <c r="K849" s="182">
        <v>0</v>
      </c>
      <c r="L849" s="182"/>
      <c r="M849" s="182"/>
      <c r="N849" s="182">
        <v>0</v>
      </c>
    </row>
    <row r="850" spans="1:14" x14ac:dyDescent="0.25">
      <c r="A850" s="225"/>
      <c r="B850" s="27"/>
      <c r="C850" s="7"/>
      <c r="D850" s="27"/>
      <c r="E850" s="188" t="s">
        <v>102</v>
      </c>
      <c r="F850" s="38">
        <v>1183.3</v>
      </c>
      <c r="G850" s="38"/>
      <c r="H850" s="38">
        <v>1183.3</v>
      </c>
      <c r="I850" s="190"/>
      <c r="J850" s="190"/>
      <c r="K850" s="190">
        <v>0</v>
      </c>
      <c r="L850" s="190"/>
      <c r="M850" s="190"/>
      <c r="N850" s="190">
        <v>0</v>
      </c>
    </row>
    <row r="851" spans="1:14" x14ac:dyDescent="0.25">
      <c r="A851" s="225"/>
      <c r="B851" s="27"/>
      <c r="C851" s="7"/>
      <c r="D851" s="27"/>
      <c r="E851" s="159" t="s">
        <v>146</v>
      </c>
      <c r="F851" s="38">
        <v>1667</v>
      </c>
      <c r="G851" s="38"/>
      <c r="H851" s="38">
        <f>SUM(F851:G851)</f>
        <v>1667</v>
      </c>
      <c r="I851" s="190"/>
      <c r="J851" s="190"/>
      <c r="K851" s="190">
        <v>0</v>
      </c>
      <c r="L851" s="190"/>
      <c r="M851" s="190"/>
      <c r="N851" s="190">
        <v>0</v>
      </c>
    </row>
    <row r="852" spans="1:14" ht="20.25" customHeight="1" x14ac:dyDescent="0.25">
      <c r="A852" s="225"/>
      <c r="B852" s="27"/>
      <c r="C852" s="7"/>
      <c r="D852" s="27"/>
      <c r="E852" s="159" t="s">
        <v>1064</v>
      </c>
      <c r="F852" s="38">
        <v>100</v>
      </c>
      <c r="G852" s="38"/>
      <c r="H852" s="38">
        <v>100</v>
      </c>
      <c r="I852" s="190"/>
      <c r="J852" s="190"/>
      <c r="K852" s="190">
        <v>0</v>
      </c>
      <c r="L852" s="190"/>
      <c r="M852" s="190"/>
      <c r="N852" s="190">
        <v>0</v>
      </c>
    </row>
    <row r="853" spans="1:14" ht="28.5" customHeight="1" x14ac:dyDescent="0.25">
      <c r="A853" s="254"/>
      <c r="B853" s="255"/>
      <c r="C853" s="34" t="s">
        <v>1051</v>
      </c>
      <c r="D853" s="34"/>
      <c r="E853" s="37" t="s">
        <v>1052</v>
      </c>
      <c r="F853" s="322">
        <f>F855</f>
        <v>210.5</v>
      </c>
      <c r="G853" s="322"/>
      <c r="H853" s="322">
        <f>H855</f>
        <v>210.5</v>
      </c>
      <c r="I853" s="422"/>
      <c r="J853" s="422"/>
      <c r="K853" s="422">
        <v>0</v>
      </c>
      <c r="L853" s="422"/>
      <c r="M853" s="422"/>
      <c r="N853" s="422">
        <v>0</v>
      </c>
    </row>
    <row r="854" spans="1:14" ht="20.25" customHeight="1" x14ac:dyDescent="0.25">
      <c r="A854" s="225"/>
      <c r="B854" s="27"/>
      <c r="C854" s="27" t="s">
        <v>1127</v>
      </c>
      <c r="D854" s="27"/>
      <c r="E854" s="30" t="s">
        <v>1054</v>
      </c>
      <c r="F854" s="38">
        <v>210.5</v>
      </c>
      <c r="G854" s="38"/>
      <c r="H854" s="38">
        <v>210.5</v>
      </c>
      <c r="I854" s="190"/>
      <c r="J854" s="190"/>
      <c r="K854" s="190">
        <v>0</v>
      </c>
      <c r="L854" s="190"/>
      <c r="M854" s="190"/>
      <c r="N854" s="190">
        <v>0</v>
      </c>
    </row>
    <row r="855" spans="1:14" ht="25.5" x14ac:dyDescent="0.25">
      <c r="A855" s="225"/>
      <c r="B855" s="27"/>
      <c r="C855" s="7"/>
      <c r="D855" s="27" t="s">
        <v>64</v>
      </c>
      <c r="E855" s="28" t="s">
        <v>65</v>
      </c>
      <c r="F855" s="38">
        <v>210.5</v>
      </c>
      <c r="G855" s="38"/>
      <c r="H855" s="38">
        <v>210.5</v>
      </c>
      <c r="I855" s="190"/>
      <c r="J855" s="190"/>
      <c r="K855" s="190">
        <v>0</v>
      </c>
      <c r="L855" s="190"/>
      <c r="M855" s="190"/>
      <c r="N855" s="190">
        <v>0</v>
      </c>
    </row>
    <row r="856" spans="1:14" ht="25.5" x14ac:dyDescent="0.25">
      <c r="A856" s="225"/>
      <c r="B856" s="27"/>
      <c r="C856" s="7"/>
      <c r="D856" s="27"/>
      <c r="E856" s="28" t="s">
        <v>1055</v>
      </c>
      <c r="F856" s="38">
        <v>210.5</v>
      </c>
      <c r="G856" s="38"/>
      <c r="H856" s="38">
        <v>210.5</v>
      </c>
      <c r="I856" s="190"/>
      <c r="J856" s="190"/>
      <c r="K856" s="190">
        <v>0</v>
      </c>
      <c r="L856" s="190"/>
      <c r="M856" s="190"/>
      <c r="N856" s="190">
        <v>0</v>
      </c>
    </row>
    <row r="857" spans="1:14" ht="20.25" customHeight="1" x14ac:dyDescent="0.25">
      <c r="A857" s="225"/>
      <c r="B857" s="7" t="s">
        <v>947</v>
      </c>
      <c r="C857" s="230"/>
      <c r="D857" s="229"/>
      <c r="E857" s="231" t="s">
        <v>948</v>
      </c>
      <c r="F857" s="297">
        <f>F858</f>
        <v>4329.2999999999993</v>
      </c>
      <c r="G857" s="297">
        <f>G858</f>
        <v>0</v>
      </c>
      <c r="H857" s="297">
        <f>H858</f>
        <v>4329.2999999999993</v>
      </c>
      <c r="I857" s="297">
        <f>I858</f>
        <v>3834.5</v>
      </c>
      <c r="J857" s="297"/>
      <c r="K857" s="297">
        <f>K858</f>
        <v>3834.5</v>
      </c>
      <c r="L857" s="297">
        <f>L858</f>
        <v>3834.5</v>
      </c>
      <c r="M857" s="297"/>
      <c r="N857" s="297">
        <f>N858</f>
        <v>3834.5</v>
      </c>
    </row>
    <row r="858" spans="1:14" ht="25.5" x14ac:dyDescent="0.25">
      <c r="A858" s="225"/>
      <c r="B858" s="7"/>
      <c r="C858" s="230" t="s">
        <v>9</v>
      </c>
      <c r="D858" s="229"/>
      <c r="E858" s="233" t="s">
        <v>10</v>
      </c>
      <c r="F858" s="297">
        <f>F859+F868</f>
        <v>4329.2999999999993</v>
      </c>
      <c r="G858" s="297">
        <f>G859+G868</f>
        <v>0</v>
      </c>
      <c r="H858" s="297">
        <f>H859+H868</f>
        <v>4329.2999999999993</v>
      </c>
      <c r="I858" s="297">
        <f>I859+I868</f>
        <v>3834.5</v>
      </c>
      <c r="J858" s="297"/>
      <c r="K858" s="297">
        <f>K859+K868</f>
        <v>3834.5</v>
      </c>
      <c r="L858" s="297">
        <f>L859+L868</f>
        <v>3834.5</v>
      </c>
      <c r="M858" s="297"/>
      <c r="N858" s="297">
        <f>N859+N868</f>
        <v>3834.5</v>
      </c>
    </row>
    <row r="859" spans="1:14" ht="25.5" x14ac:dyDescent="0.25">
      <c r="A859" s="260"/>
      <c r="B859" s="235"/>
      <c r="C859" s="236" t="s">
        <v>11</v>
      </c>
      <c r="D859" s="235"/>
      <c r="E859" s="237" t="s">
        <v>12</v>
      </c>
      <c r="F859" s="299">
        <f t="shared" ref="F859:N860" si="146">F860</f>
        <v>3413.2999999999997</v>
      </c>
      <c r="G859" s="299">
        <f t="shared" si="146"/>
        <v>0</v>
      </c>
      <c r="H859" s="299">
        <f t="shared" si="146"/>
        <v>3413.2999999999997</v>
      </c>
      <c r="I859" s="299">
        <f t="shared" si="146"/>
        <v>3434.5</v>
      </c>
      <c r="J859" s="299"/>
      <c r="K859" s="299">
        <f t="shared" si="146"/>
        <v>3434.5</v>
      </c>
      <c r="L859" s="299">
        <f t="shared" si="146"/>
        <v>3434.5</v>
      </c>
      <c r="M859" s="299"/>
      <c r="N859" s="299">
        <f t="shared" si="146"/>
        <v>3434.5</v>
      </c>
    </row>
    <row r="860" spans="1:14" ht="38.25" x14ac:dyDescent="0.25">
      <c r="A860" s="239"/>
      <c r="B860" s="240"/>
      <c r="C860" s="241" t="s">
        <v>26</v>
      </c>
      <c r="D860" s="240"/>
      <c r="E860" s="242" t="s">
        <v>949</v>
      </c>
      <c r="F860" s="243">
        <f t="shared" si="146"/>
        <v>3413.2999999999997</v>
      </c>
      <c r="G860" s="243">
        <f t="shared" si="146"/>
        <v>0</v>
      </c>
      <c r="H860" s="243">
        <f t="shared" si="146"/>
        <v>3413.2999999999997</v>
      </c>
      <c r="I860" s="243">
        <f t="shared" si="146"/>
        <v>3434.5</v>
      </c>
      <c r="J860" s="243"/>
      <c r="K860" s="243">
        <f t="shared" si="146"/>
        <v>3434.5</v>
      </c>
      <c r="L860" s="243">
        <f t="shared" si="146"/>
        <v>3434.5</v>
      </c>
      <c r="M860" s="243"/>
      <c r="N860" s="243">
        <f t="shared" si="146"/>
        <v>3434.5</v>
      </c>
    </row>
    <row r="861" spans="1:14" ht="38.25" x14ac:dyDescent="0.25">
      <c r="A861" s="244"/>
      <c r="B861" s="34"/>
      <c r="C861" s="245" t="s">
        <v>28</v>
      </c>
      <c r="D861" s="34"/>
      <c r="E861" s="246" t="s">
        <v>468</v>
      </c>
      <c r="F861" s="250">
        <f>F862+F866</f>
        <v>3413.2999999999997</v>
      </c>
      <c r="G861" s="250">
        <f>G862+G866</f>
        <v>0</v>
      </c>
      <c r="H861" s="250">
        <f>H862+H866</f>
        <v>3413.2999999999997</v>
      </c>
      <c r="I861" s="250">
        <f>I862+I866</f>
        <v>3434.5</v>
      </c>
      <c r="J861" s="250"/>
      <c r="K861" s="250">
        <f>K862+K866</f>
        <v>3434.5</v>
      </c>
      <c r="L861" s="250">
        <f>L862+L866</f>
        <v>3434.5</v>
      </c>
      <c r="M861" s="250"/>
      <c r="N861" s="250">
        <f>N862+N866</f>
        <v>3434.5</v>
      </c>
    </row>
    <row r="862" spans="1:14" ht="25.5" x14ac:dyDescent="0.25">
      <c r="A862" s="225"/>
      <c r="B862" s="27"/>
      <c r="C862" s="248" t="s">
        <v>31</v>
      </c>
      <c r="D862" s="27"/>
      <c r="E862" s="28" t="s">
        <v>992</v>
      </c>
      <c r="F862" s="252">
        <f>F863+F864+F865</f>
        <v>3402.2999999999997</v>
      </c>
      <c r="G862" s="252">
        <f>G863+G864+G865</f>
        <v>0</v>
      </c>
      <c r="H862" s="252">
        <f>H863+H864+H865</f>
        <v>3402.2999999999997</v>
      </c>
      <c r="I862" s="252">
        <f>I863+I864</f>
        <v>3434.5</v>
      </c>
      <c r="J862" s="252"/>
      <c r="K862" s="252">
        <f>K863+K864</f>
        <v>3434.5</v>
      </c>
      <c r="L862" s="252">
        <f>L863+L864</f>
        <v>3434.5</v>
      </c>
      <c r="M862" s="252"/>
      <c r="N862" s="252">
        <f>N863+N864</f>
        <v>3434.5</v>
      </c>
    </row>
    <row r="863" spans="1:14" ht="39" x14ac:dyDescent="0.25">
      <c r="A863" s="225"/>
      <c r="B863" s="27"/>
      <c r="C863" s="248"/>
      <c r="D863" s="27" t="s">
        <v>30</v>
      </c>
      <c r="E863" s="26" t="s">
        <v>452</v>
      </c>
      <c r="F863" s="252">
        <v>3296.7</v>
      </c>
      <c r="G863" s="252"/>
      <c r="H863" s="252">
        <f>SUM(F863:G863)</f>
        <v>3296.7</v>
      </c>
      <c r="I863" s="252">
        <v>3344.9</v>
      </c>
      <c r="J863" s="252"/>
      <c r="K863" s="252">
        <v>3344.9</v>
      </c>
      <c r="L863" s="252">
        <v>3344.9</v>
      </c>
      <c r="M863" s="252"/>
      <c r="N863" s="252">
        <v>3344.9</v>
      </c>
    </row>
    <row r="864" spans="1:14" ht="25.5" x14ac:dyDescent="0.25">
      <c r="A864" s="225"/>
      <c r="B864" s="27"/>
      <c r="C864" s="248"/>
      <c r="D864" s="27" t="s">
        <v>17</v>
      </c>
      <c r="E864" s="30" t="s">
        <v>18</v>
      </c>
      <c r="F864" s="252">
        <v>89.6</v>
      </c>
      <c r="G864" s="252"/>
      <c r="H864" s="252">
        <f>SUM(F864:G864)</f>
        <v>89.6</v>
      </c>
      <c r="I864" s="252">
        <v>89.6</v>
      </c>
      <c r="J864" s="252"/>
      <c r="K864" s="252">
        <v>89.6</v>
      </c>
      <c r="L864" s="252">
        <v>89.6</v>
      </c>
      <c r="M864" s="252"/>
      <c r="N864" s="252">
        <v>89.6</v>
      </c>
    </row>
    <row r="865" spans="1:14" x14ac:dyDescent="0.25">
      <c r="A865" s="225"/>
      <c r="B865" s="27"/>
      <c r="C865" s="248"/>
      <c r="D865" s="27" t="s">
        <v>32</v>
      </c>
      <c r="E865" s="30" t="s">
        <v>33</v>
      </c>
      <c r="F865" s="252">
        <v>16</v>
      </c>
      <c r="G865" s="252"/>
      <c r="H865" s="252">
        <v>16</v>
      </c>
      <c r="I865" s="252"/>
      <c r="J865" s="252"/>
      <c r="K865" s="252"/>
      <c r="L865" s="252"/>
      <c r="M865" s="252"/>
      <c r="N865" s="252"/>
    </row>
    <row r="866" spans="1:14" ht="51" x14ac:dyDescent="0.25">
      <c r="A866" s="225"/>
      <c r="B866" s="27"/>
      <c r="C866" s="248" t="s">
        <v>34</v>
      </c>
      <c r="D866" s="27"/>
      <c r="E866" s="28" t="s">
        <v>991</v>
      </c>
      <c r="F866" s="252">
        <f>F867</f>
        <v>11</v>
      </c>
      <c r="G866" s="252"/>
      <c r="H866" s="252">
        <f>H867</f>
        <v>11</v>
      </c>
      <c r="I866" s="252">
        <f>I867</f>
        <v>0</v>
      </c>
      <c r="J866" s="252"/>
      <c r="K866" s="252">
        <f>K867</f>
        <v>0</v>
      </c>
      <c r="L866" s="252">
        <f>L867</f>
        <v>0</v>
      </c>
      <c r="M866" s="252"/>
      <c r="N866" s="252">
        <f>N867</f>
        <v>0</v>
      </c>
    </row>
    <row r="867" spans="1:14" ht="25.5" x14ac:dyDescent="0.25">
      <c r="A867" s="225"/>
      <c r="B867" s="27"/>
      <c r="C867" s="248"/>
      <c r="D867" s="27" t="s">
        <v>17</v>
      </c>
      <c r="E867" s="30" t="s">
        <v>18</v>
      </c>
      <c r="F867" s="252">
        <v>11</v>
      </c>
      <c r="G867" s="252"/>
      <c r="H867" s="252">
        <v>11</v>
      </c>
      <c r="I867" s="252">
        <v>0</v>
      </c>
      <c r="J867" s="252"/>
      <c r="K867" s="252">
        <v>0</v>
      </c>
      <c r="L867" s="252">
        <v>0</v>
      </c>
      <c r="M867" s="252"/>
      <c r="N867" s="252">
        <v>0</v>
      </c>
    </row>
    <row r="868" spans="1:14" ht="25.5" x14ac:dyDescent="0.25">
      <c r="A868" s="260"/>
      <c r="B868" s="235"/>
      <c r="C868" s="236" t="s">
        <v>194</v>
      </c>
      <c r="D868" s="235"/>
      <c r="E868" s="237" t="s">
        <v>195</v>
      </c>
      <c r="F868" s="299">
        <f>F869+F874</f>
        <v>916</v>
      </c>
      <c r="G868" s="299">
        <f>G869+G874</f>
        <v>0</v>
      </c>
      <c r="H868" s="299">
        <f>H869+H874</f>
        <v>916</v>
      </c>
      <c r="I868" s="299">
        <f>I869+I874</f>
        <v>400</v>
      </c>
      <c r="J868" s="299"/>
      <c r="K868" s="299">
        <f>K869+K874</f>
        <v>400</v>
      </c>
      <c r="L868" s="299">
        <f>L869+L874</f>
        <v>400</v>
      </c>
      <c r="M868" s="299"/>
      <c r="N868" s="299">
        <f>N869+N874</f>
        <v>400</v>
      </c>
    </row>
    <row r="869" spans="1:14" ht="25.5" x14ac:dyDescent="0.25">
      <c r="A869" s="254"/>
      <c r="B869" s="34"/>
      <c r="C869" s="245" t="s">
        <v>211</v>
      </c>
      <c r="D869" s="34"/>
      <c r="E869" s="253" t="s">
        <v>212</v>
      </c>
      <c r="F869" s="250">
        <f>F870+F872</f>
        <v>846</v>
      </c>
      <c r="G869" s="250">
        <f>G870+G872</f>
        <v>0</v>
      </c>
      <c r="H869" s="250">
        <f>H870+H872</f>
        <v>846</v>
      </c>
      <c r="I869" s="250">
        <f>I870+I872</f>
        <v>320</v>
      </c>
      <c r="J869" s="250"/>
      <c r="K869" s="250">
        <f>K870+K872</f>
        <v>320</v>
      </c>
      <c r="L869" s="250">
        <f>L870+L872</f>
        <v>320</v>
      </c>
      <c r="M869" s="250"/>
      <c r="N869" s="250">
        <f>N870+N872</f>
        <v>320</v>
      </c>
    </row>
    <row r="870" spans="1:14" ht="63.75" x14ac:dyDescent="0.25">
      <c r="A870" s="225"/>
      <c r="B870" s="27"/>
      <c r="C870" s="248" t="s">
        <v>213</v>
      </c>
      <c r="D870" s="27"/>
      <c r="E870" s="28" t="s">
        <v>950</v>
      </c>
      <c r="F870" s="29">
        <f>F871</f>
        <v>601</v>
      </c>
      <c r="G870" s="29">
        <f>G871</f>
        <v>0</v>
      </c>
      <c r="H870" s="29">
        <f>H871</f>
        <v>601</v>
      </c>
      <c r="I870" s="29">
        <f>I871</f>
        <v>120</v>
      </c>
      <c r="J870" s="29"/>
      <c r="K870" s="29">
        <f>K871</f>
        <v>120</v>
      </c>
      <c r="L870" s="29">
        <f>L871</f>
        <v>120</v>
      </c>
      <c r="M870" s="29"/>
      <c r="N870" s="29">
        <f>N871</f>
        <v>120</v>
      </c>
    </row>
    <row r="871" spans="1:14" ht="25.5" x14ac:dyDescent="0.25">
      <c r="A871" s="225"/>
      <c r="B871" s="27"/>
      <c r="C871" s="248"/>
      <c r="D871" s="27" t="s">
        <v>64</v>
      </c>
      <c r="E871" s="28" t="s">
        <v>65</v>
      </c>
      <c r="F871" s="29">
        <v>601</v>
      </c>
      <c r="G871" s="29"/>
      <c r="H871" s="29">
        <f>SUM(F871:G871)</f>
        <v>601</v>
      </c>
      <c r="I871" s="29">
        <v>120</v>
      </c>
      <c r="J871" s="29"/>
      <c r="K871" s="29">
        <v>120</v>
      </c>
      <c r="L871" s="29">
        <v>120</v>
      </c>
      <c r="M871" s="29"/>
      <c r="N871" s="29">
        <v>120</v>
      </c>
    </row>
    <row r="872" spans="1:14" ht="51" x14ac:dyDescent="0.25">
      <c r="A872" s="225"/>
      <c r="B872" s="27"/>
      <c r="C872" s="248" t="s">
        <v>215</v>
      </c>
      <c r="D872" s="27"/>
      <c r="E872" s="28" t="s">
        <v>216</v>
      </c>
      <c r="F872" s="29">
        <f>F873</f>
        <v>245</v>
      </c>
      <c r="G872" s="29"/>
      <c r="H872" s="29">
        <f>H873</f>
        <v>245</v>
      </c>
      <c r="I872" s="29">
        <f>I873</f>
        <v>200</v>
      </c>
      <c r="J872" s="29"/>
      <c r="K872" s="29">
        <f>K873</f>
        <v>200</v>
      </c>
      <c r="L872" s="29">
        <f>L873</f>
        <v>200</v>
      </c>
      <c r="M872" s="29"/>
      <c r="N872" s="29">
        <f>N873</f>
        <v>200</v>
      </c>
    </row>
    <row r="873" spans="1:14" ht="25.5" x14ac:dyDescent="0.25">
      <c r="A873" s="229"/>
      <c r="B873" s="27"/>
      <c r="C873" s="248"/>
      <c r="D873" s="27" t="s">
        <v>64</v>
      </c>
      <c r="E873" s="28" t="s">
        <v>65</v>
      </c>
      <c r="F873" s="29">
        <v>245</v>
      </c>
      <c r="G873" s="29"/>
      <c r="H873" s="29">
        <v>245</v>
      </c>
      <c r="I873" s="29">
        <v>200</v>
      </c>
      <c r="J873" s="29"/>
      <c r="K873" s="29">
        <v>200</v>
      </c>
      <c r="L873" s="29">
        <v>200</v>
      </c>
      <c r="M873" s="29"/>
      <c r="N873" s="29">
        <v>200</v>
      </c>
    </row>
    <row r="874" spans="1:14" x14ac:dyDescent="0.25">
      <c r="A874" s="254"/>
      <c r="B874" s="255"/>
      <c r="C874" s="245" t="s">
        <v>217</v>
      </c>
      <c r="D874" s="255"/>
      <c r="E874" s="253" t="s">
        <v>218</v>
      </c>
      <c r="F874" s="250">
        <f>F875+F877</f>
        <v>70</v>
      </c>
      <c r="G874" s="250"/>
      <c r="H874" s="250">
        <f>H875+H877</f>
        <v>70</v>
      </c>
      <c r="I874" s="250">
        <f>I875+I877</f>
        <v>80</v>
      </c>
      <c r="J874" s="250"/>
      <c r="K874" s="250">
        <f>K875+K877</f>
        <v>80</v>
      </c>
      <c r="L874" s="250">
        <f>L875+L877</f>
        <v>80</v>
      </c>
      <c r="M874" s="250"/>
      <c r="N874" s="250">
        <f>N875+N877</f>
        <v>80</v>
      </c>
    </row>
    <row r="875" spans="1:14" ht="25.5" x14ac:dyDescent="0.25">
      <c r="A875" s="225"/>
      <c r="B875" s="27"/>
      <c r="C875" s="248" t="s">
        <v>219</v>
      </c>
      <c r="D875" s="27"/>
      <c r="E875" s="30" t="s">
        <v>951</v>
      </c>
      <c r="F875" s="29">
        <f>F876</f>
        <v>30</v>
      </c>
      <c r="G875" s="29"/>
      <c r="H875" s="29">
        <f>H876</f>
        <v>30</v>
      </c>
      <c r="I875" s="29">
        <f>I876</f>
        <v>50</v>
      </c>
      <c r="J875" s="29"/>
      <c r="K875" s="29">
        <f>K876</f>
        <v>50</v>
      </c>
      <c r="L875" s="29">
        <f>L876</f>
        <v>50</v>
      </c>
      <c r="M875" s="29"/>
      <c r="N875" s="29">
        <f>N876</f>
        <v>50</v>
      </c>
    </row>
    <row r="876" spans="1:14" ht="25.5" x14ac:dyDescent="0.25">
      <c r="A876" s="225"/>
      <c r="B876" s="27"/>
      <c r="C876" s="248"/>
      <c r="D876" s="27" t="s">
        <v>64</v>
      </c>
      <c r="E876" s="28" t="s">
        <v>65</v>
      </c>
      <c r="F876" s="29">
        <v>30</v>
      </c>
      <c r="G876" s="29"/>
      <c r="H876" s="29">
        <v>30</v>
      </c>
      <c r="I876" s="29">
        <v>50</v>
      </c>
      <c r="J876" s="29"/>
      <c r="K876" s="29">
        <v>50</v>
      </c>
      <c r="L876" s="29">
        <v>50</v>
      </c>
      <c r="M876" s="29"/>
      <c r="N876" s="29">
        <v>50</v>
      </c>
    </row>
    <row r="877" spans="1:14" ht="25.5" x14ac:dyDescent="0.25">
      <c r="A877" s="225"/>
      <c r="B877" s="27"/>
      <c r="C877" s="248" t="s">
        <v>221</v>
      </c>
      <c r="D877" s="27"/>
      <c r="E877" s="30" t="s">
        <v>222</v>
      </c>
      <c r="F877" s="29">
        <f>F878</f>
        <v>40</v>
      </c>
      <c r="G877" s="29"/>
      <c r="H877" s="29">
        <f>H878</f>
        <v>40</v>
      </c>
      <c r="I877" s="29">
        <f>I878</f>
        <v>30</v>
      </c>
      <c r="J877" s="29"/>
      <c r="K877" s="29">
        <f>K878</f>
        <v>30</v>
      </c>
      <c r="L877" s="29">
        <f>L878</f>
        <v>30</v>
      </c>
      <c r="M877" s="29"/>
      <c r="N877" s="29">
        <f>N878</f>
        <v>30</v>
      </c>
    </row>
    <row r="878" spans="1:14" ht="25.5" x14ac:dyDescent="0.25">
      <c r="A878" s="229"/>
      <c r="B878" s="27"/>
      <c r="C878" s="248"/>
      <c r="D878" s="27" t="s">
        <v>64</v>
      </c>
      <c r="E878" s="28" t="s">
        <v>65</v>
      </c>
      <c r="F878" s="29">
        <v>40</v>
      </c>
      <c r="G878" s="29"/>
      <c r="H878" s="29">
        <v>40</v>
      </c>
      <c r="I878" s="29">
        <v>30</v>
      </c>
      <c r="J878" s="29"/>
      <c r="K878" s="29">
        <v>30</v>
      </c>
      <c r="L878" s="29">
        <v>30</v>
      </c>
      <c r="M878" s="29"/>
      <c r="N878" s="29">
        <v>30</v>
      </c>
    </row>
    <row r="879" spans="1:14" x14ac:dyDescent="0.25">
      <c r="A879" s="225"/>
      <c r="B879" s="7">
        <v>1000</v>
      </c>
      <c r="C879" s="230"/>
      <c r="D879" s="229"/>
      <c r="E879" s="231" t="s">
        <v>895</v>
      </c>
      <c r="F879" s="232">
        <f t="shared" ref="F879:N883" si="147">F880</f>
        <v>383.9</v>
      </c>
      <c r="G879" s="232">
        <f t="shared" si="147"/>
        <v>0</v>
      </c>
      <c r="H879" s="232">
        <f t="shared" si="147"/>
        <v>383.9</v>
      </c>
      <c r="I879" s="232">
        <f t="shared" si="147"/>
        <v>383.9</v>
      </c>
      <c r="J879" s="232"/>
      <c r="K879" s="232">
        <f t="shared" si="147"/>
        <v>383.9</v>
      </c>
      <c r="L879" s="232">
        <f t="shared" si="147"/>
        <v>344.7</v>
      </c>
      <c r="M879" s="232"/>
      <c r="N879" s="232">
        <f t="shared" si="147"/>
        <v>344.7</v>
      </c>
    </row>
    <row r="880" spans="1:14" x14ac:dyDescent="0.25">
      <c r="A880" s="229"/>
      <c r="B880" s="7">
        <v>1003</v>
      </c>
      <c r="C880" s="230"/>
      <c r="D880" s="229"/>
      <c r="E880" s="231" t="s">
        <v>899</v>
      </c>
      <c r="F880" s="232">
        <f t="shared" si="147"/>
        <v>383.9</v>
      </c>
      <c r="G880" s="232">
        <f t="shared" si="147"/>
        <v>0</v>
      </c>
      <c r="H880" s="232">
        <f t="shared" si="147"/>
        <v>383.9</v>
      </c>
      <c r="I880" s="232">
        <f t="shared" si="147"/>
        <v>383.9</v>
      </c>
      <c r="J880" s="232"/>
      <c r="K880" s="232">
        <f t="shared" si="147"/>
        <v>383.9</v>
      </c>
      <c r="L880" s="232">
        <f t="shared" si="147"/>
        <v>344.7</v>
      </c>
      <c r="M880" s="232"/>
      <c r="N880" s="232">
        <f t="shared" si="147"/>
        <v>344.7</v>
      </c>
    </row>
    <row r="881" spans="1:14" ht="25.5" x14ac:dyDescent="0.25">
      <c r="A881" s="344"/>
      <c r="B881" s="7"/>
      <c r="C881" s="230" t="s">
        <v>9</v>
      </c>
      <c r="D881" s="229"/>
      <c r="E881" s="233" t="s">
        <v>10</v>
      </c>
      <c r="F881" s="232">
        <f t="shared" si="147"/>
        <v>383.9</v>
      </c>
      <c r="G881" s="232">
        <f t="shared" si="147"/>
        <v>0</v>
      </c>
      <c r="H881" s="232">
        <f t="shared" si="147"/>
        <v>383.9</v>
      </c>
      <c r="I881" s="232">
        <f t="shared" si="147"/>
        <v>383.9</v>
      </c>
      <c r="J881" s="232"/>
      <c r="K881" s="232">
        <f t="shared" si="147"/>
        <v>383.9</v>
      </c>
      <c r="L881" s="232">
        <f t="shared" si="147"/>
        <v>344.7</v>
      </c>
      <c r="M881" s="232"/>
      <c r="N881" s="232">
        <f t="shared" si="147"/>
        <v>344.7</v>
      </c>
    </row>
    <row r="882" spans="1:14" ht="25.5" x14ac:dyDescent="0.25">
      <c r="A882" s="234"/>
      <c r="B882" s="235"/>
      <c r="C882" s="236" t="s">
        <v>56</v>
      </c>
      <c r="D882" s="235"/>
      <c r="E882" s="237" t="s">
        <v>57</v>
      </c>
      <c r="F882" s="238">
        <f t="shared" si="147"/>
        <v>383.9</v>
      </c>
      <c r="G882" s="238">
        <f t="shared" si="147"/>
        <v>0</v>
      </c>
      <c r="H882" s="238">
        <f t="shared" si="147"/>
        <v>383.9</v>
      </c>
      <c r="I882" s="238">
        <f t="shared" si="147"/>
        <v>383.9</v>
      </c>
      <c r="J882" s="238"/>
      <c r="K882" s="238">
        <f t="shared" si="147"/>
        <v>383.9</v>
      </c>
      <c r="L882" s="238">
        <f t="shared" si="147"/>
        <v>344.7</v>
      </c>
      <c r="M882" s="238"/>
      <c r="N882" s="238">
        <f t="shared" si="147"/>
        <v>344.7</v>
      </c>
    </row>
    <row r="883" spans="1:14" x14ac:dyDescent="0.25">
      <c r="A883" s="332"/>
      <c r="B883" s="329"/>
      <c r="C883" s="309" t="s">
        <v>125</v>
      </c>
      <c r="D883" s="308"/>
      <c r="E883" s="310" t="s">
        <v>126</v>
      </c>
      <c r="F883" s="311">
        <f t="shared" si="147"/>
        <v>383.9</v>
      </c>
      <c r="G883" s="311">
        <f t="shared" si="147"/>
        <v>0</v>
      </c>
      <c r="H883" s="311">
        <f t="shared" si="147"/>
        <v>383.9</v>
      </c>
      <c r="I883" s="311">
        <f t="shared" si="147"/>
        <v>383.9</v>
      </c>
      <c r="J883" s="311"/>
      <c r="K883" s="311">
        <f t="shared" si="147"/>
        <v>383.9</v>
      </c>
      <c r="L883" s="311">
        <f t="shared" si="147"/>
        <v>344.7</v>
      </c>
      <c r="M883" s="311"/>
      <c r="N883" s="311">
        <f t="shared" si="147"/>
        <v>344.7</v>
      </c>
    </row>
    <row r="884" spans="1:14" ht="25.5" x14ac:dyDescent="0.25">
      <c r="A884" s="254"/>
      <c r="B884" s="255"/>
      <c r="C884" s="245" t="s">
        <v>133</v>
      </c>
      <c r="D884" s="34"/>
      <c r="E884" s="296" t="s">
        <v>134</v>
      </c>
      <c r="F884" s="247">
        <f>F885+F888</f>
        <v>383.9</v>
      </c>
      <c r="G884" s="247">
        <f>G885+G888</f>
        <v>0</v>
      </c>
      <c r="H884" s="247">
        <f>H885+H888</f>
        <v>383.9</v>
      </c>
      <c r="I884" s="247">
        <f>I885+I888</f>
        <v>383.9</v>
      </c>
      <c r="J884" s="247"/>
      <c r="K884" s="247">
        <f>K885+K888</f>
        <v>383.9</v>
      </c>
      <c r="L884" s="247">
        <f>L885</f>
        <v>344.7</v>
      </c>
      <c r="M884" s="247"/>
      <c r="N884" s="247">
        <f>N885</f>
        <v>344.7</v>
      </c>
    </row>
    <row r="885" spans="1:14" ht="51" x14ac:dyDescent="0.25">
      <c r="A885" s="344"/>
      <c r="B885" s="27"/>
      <c r="C885" s="248" t="s">
        <v>136</v>
      </c>
      <c r="D885" s="27"/>
      <c r="E885" s="28" t="s">
        <v>933</v>
      </c>
      <c r="F885" s="29">
        <f>F887+F886</f>
        <v>344.7</v>
      </c>
      <c r="G885" s="29">
        <f>G887+G886</f>
        <v>0</v>
      </c>
      <c r="H885" s="29">
        <f>H887+H886</f>
        <v>344.7</v>
      </c>
      <c r="I885" s="29">
        <f>I887</f>
        <v>344.7</v>
      </c>
      <c r="J885" s="29"/>
      <c r="K885" s="29">
        <f>K887</f>
        <v>344.7</v>
      </c>
      <c r="L885" s="29">
        <f>L887</f>
        <v>344.7</v>
      </c>
      <c r="M885" s="29"/>
      <c r="N885" s="29">
        <f>N887</f>
        <v>344.7</v>
      </c>
    </row>
    <row r="886" spans="1:14" x14ac:dyDescent="0.25">
      <c r="A886" s="344"/>
      <c r="B886" s="27"/>
      <c r="C886" s="248"/>
      <c r="D886" s="27" t="s">
        <v>37</v>
      </c>
      <c r="E886" s="159" t="s">
        <v>38</v>
      </c>
      <c r="F886" s="29">
        <v>21</v>
      </c>
      <c r="G886" s="29"/>
      <c r="H886" s="29">
        <v>21</v>
      </c>
      <c r="I886" s="29"/>
      <c r="J886" s="29"/>
      <c r="K886" s="29">
        <v>0</v>
      </c>
      <c r="L886" s="29"/>
      <c r="M886" s="29"/>
      <c r="N886" s="29">
        <v>0</v>
      </c>
    </row>
    <row r="887" spans="1:14" ht="25.5" x14ac:dyDescent="0.25">
      <c r="A887" s="344"/>
      <c r="B887" s="27"/>
      <c r="C887" s="248"/>
      <c r="D887" s="27" t="s">
        <v>64</v>
      </c>
      <c r="E887" s="30" t="s">
        <v>65</v>
      </c>
      <c r="F887" s="29">
        <v>323.7</v>
      </c>
      <c r="G887" s="29"/>
      <c r="H887" s="29">
        <f>SUM(F887:G887)</f>
        <v>323.7</v>
      </c>
      <c r="I887" s="29">
        <v>344.7</v>
      </c>
      <c r="J887" s="29"/>
      <c r="K887" s="29">
        <v>344.7</v>
      </c>
      <c r="L887" s="29">
        <v>344.7</v>
      </c>
      <c r="M887" s="29"/>
      <c r="N887" s="29">
        <v>344.7</v>
      </c>
    </row>
    <row r="888" spans="1:14" ht="25.5" x14ac:dyDescent="0.25">
      <c r="A888" s="229"/>
      <c r="B888" s="27"/>
      <c r="C888" s="248" t="s">
        <v>137</v>
      </c>
      <c r="D888" s="27"/>
      <c r="E888" s="28" t="s">
        <v>138</v>
      </c>
      <c r="F888" s="29">
        <f>F889</f>
        <v>39.200000000000003</v>
      </c>
      <c r="G888" s="29"/>
      <c r="H888" s="29">
        <f>H889</f>
        <v>39.200000000000003</v>
      </c>
      <c r="I888" s="29">
        <f>I889</f>
        <v>39.200000000000003</v>
      </c>
      <c r="J888" s="29"/>
      <c r="K888" s="29">
        <f>K889</f>
        <v>39.200000000000003</v>
      </c>
      <c r="L888" s="29">
        <f>L889</f>
        <v>0</v>
      </c>
      <c r="M888" s="29"/>
      <c r="N888" s="29">
        <f>N889</f>
        <v>0</v>
      </c>
    </row>
    <row r="889" spans="1:14" ht="25.5" x14ac:dyDescent="0.25">
      <c r="A889" s="225"/>
      <c r="B889" s="27"/>
      <c r="C889" s="248"/>
      <c r="D889" s="27" t="s">
        <v>17</v>
      </c>
      <c r="E889" s="30" t="s">
        <v>18</v>
      </c>
      <c r="F889" s="29">
        <f>F890+F891</f>
        <v>39.200000000000003</v>
      </c>
      <c r="G889" s="29"/>
      <c r="H889" s="29">
        <f>H890+H891</f>
        <v>39.200000000000003</v>
      </c>
      <c r="I889" s="29">
        <f>I890+I891</f>
        <v>39.200000000000003</v>
      </c>
      <c r="J889" s="29"/>
      <c r="K889" s="29">
        <f>K890+K891</f>
        <v>39.200000000000003</v>
      </c>
      <c r="L889" s="29">
        <f>L890+L891</f>
        <v>0</v>
      </c>
      <c r="M889" s="29"/>
      <c r="N889" s="29">
        <f>N890+N891</f>
        <v>0</v>
      </c>
    </row>
    <row r="890" spans="1:14" x14ac:dyDescent="0.25">
      <c r="A890" s="225"/>
      <c r="B890" s="27"/>
      <c r="C890" s="248"/>
      <c r="D890" s="27"/>
      <c r="E890" s="28" t="s">
        <v>87</v>
      </c>
      <c r="F890" s="29">
        <v>26.1</v>
      </c>
      <c r="G890" s="29"/>
      <c r="H890" s="29">
        <v>26.1</v>
      </c>
      <c r="I890" s="29">
        <v>26.1</v>
      </c>
      <c r="J890" s="29"/>
      <c r="K890" s="29">
        <v>26.1</v>
      </c>
      <c r="L890" s="29">
        <v>0</v>
      </c>
      <c r="M890" s="29"/>
      <c r="N890" s="29">
        <v>0</v>
      </c>
    </row>
    <row r="891" spans="1:14" x14ac:dyDescent="0.25">
      <c r="A891" s="229"/>
      <c r="B891" s="27"/>
      <c r="C891" s="248"/>
      <c r="D891" s="27"/>
      <c r="E891" s="28" t="s">
        <v>88</v>
      </c>
      <c r="F891" s="29">
        <v>13.1</v>
      </c>
      <c r="G891" s="29"/>
      <c r="H891" s="29">
        <v>13.1</v>
      </c>
      <c r="I891" s="29">
        <v>13.1</v>
      </c>
      <c r="J891" s="29"/>
      <c r="K891" s="29">
        <v>13.1</v>
      </c>
      <c r="L891" s="29">
        <v>0</v>
      </c>
      <c r="M891" s="29"/>
      <c r="N891" s="29">
        <v>0</v>
      </c>
    </row>
    <row r="892" spans="1:14" x14ac:dyDescent="0.25">
      <c r="A892" s="344"/>
      <c r="B892" s="7">
        <v>1100</v>
      </c>
      <c r="C892" s="230"/>
      <c r="D892" s="229"/>
      <c r="E892" s="231" t="s">
        <v>934</v>
      </c>
      <c r="F892" s="232">
        <f t="shared" ref="F892:N897" si="148">F893</f>
        <v>67.099999999999994</v>
      </c>
      <c r="G892" s="232"/>
      <c r="H892" s="232">
        <f t="shared" si="148"/>
        <v>67.099999999999994</v>
      </c>
      <c r="I892" s="232">
        <f t="shared" si="148"/>
        <v>0</v>
      </c>
      <c r="J892" s="232"/>
      <c r="K892" s="232">
        <f t="shared" si="148"/>
        <v>0</v>
      </c>
      <c r="L892" s="232">
        <f t="shared" si="148"/>
        <v>0</v>
      </c>
      <c r="M892" s="232"/>
      <c r="N892" s="232">
        <f t="shared" si="148"/>
        <v>0</v>
      </c>
    </row>
    <row r="893" spans="1:14" ht="22.5" customHeight="1" x14ac:dyDescent="0.25">
      <c r="A893" s="344"/>
      <c r="B893" s="7" t="s">
        <v>935</v>
      </c>
      <c r="C893" s="230"/>
      <c r="D893" s="7"/>
      <c r="E893" s="233" t="s">
        <v>936</v>
      </c>
      <c r="F893" s="29">
        <f t="shared" si="148"/>
        <v>67.099999999999994</v>
      </c>
      <c r="G893" s="29"/>
      <c r="H893" s="29">
        <f t="shared" si="148"/>
        <v>67.099999999999994</v>
      </c>
      <c r="I893" s="29">
        <f t="shared" si="148"/>
        <v>0</v>
      </c>
      <c r="J893" s="29"/>
      <c r="K893" s="29">
        <f t="shared" si="148"/>
        <v>0</v>
      </c>
      <c r="L893" s="29">
        <f t="shared" si="148"/>
        <v>0</v>
      </c>
      <c r="M893" s="29"/>
      <c r="N893" s="29">
        <f t="shared" si="148"/>
        <v>0</v>
      </c>
    </row>
    <row r="894" spans="1:14" ht="25.5" x14ac:dyDescent="0.25">
      <c r="A894" s="344"/>
      <c r="B894" s="7"/>
      <c r="C894" s="230" t="s">
        <v>9</v>
      </c>
      <c r="D894" s="7"/>
      <c r="E894" s="233" t="s">
        <v>10</v>
      </c>
      <c r="F894" s="29">
        <f t="shared" si="148"/>
        <v>67.099999999999994</v>
      </c>
      <c r="G894" s="29"/>
      <c r="H894" s="29">
        <f t="shared" si="148"/>
        <v>67.099999999999994</v>
      </c>
      <c r="I894" s="29">
        <f t="shared" si="148"/>
        <v>0</v>
      </c>
      <c r="J894" s="29"/>
      <c r="K894" s="29">
        <f t="shared" si="148"/>
        <v>0</v>
      </c>
      <c r="L894" s="29">
        <f t="shared" si="148"/>
        <v>0</v>
      </c>
      <c r="M894" s="29"/>
      <c r="N894" s="29">
        <f t="shared" si="148"/>
        <v>0</v>
      </c>
    </row>
    <row r="895" spans="1:14" ht="25.5" x14ac:dyDescent="0.25">
      <c r="A895" s="234"/>
      <c r="B895" s="235"/>
      <c r="C895" s="236" t="s">
        <v>238</v>
      </c>
      <c r="D895" s="235"/>
      <c r="E895" s="237" t="s">
        <v>952</v>
      </c>
      <c r="F895" s="238">
        <f t="shared" si="148"/>
        <v>67.099999999999994</v>
      </c>
      <c r="G895" s="238"/>
      <c r="H895" s="238">
        <f t="shared" si="148"/>
        <v>67.099999999999994</v>
      </c>
      <c r="I895" s="238">
        <f t="shared" si="148"/>
        <v>0</v>
      </c>
      <c r="J895" s="238"/>
      <c r="K895" s="238">
        <f t="shared" si="148"/>
        <v>0</v>
      </c>
      <c r="L895" s="238">
        <f t="shared" si="148"/>
        <v>0</v>
      </c>
      <c r="M895" s="238"/>
      <c r="N895" s="238">
        <f t="shared" si="148"/>
        <v>0</v>
      </c>
    </row>
    <row r="896" spans="1:14" ht="38.25" x14ac:dyDescent="0.25">
      <c r="A896" s="244"/>
      <c r="B896" s="34"/>
      <c r="C896" s="245" t="s">
        <v>240</v>
      </c>
      <c r="D896" s="34"/>
      <c r="E896" s="253" t="s">
        <v>937</v>
      </c>
      <c r="F896" s="256">
        <f t="shared" si="148"/>
        <v>67.099999999999994</v>
      </c>
      <c r="G896" s="256"/>
      <c r="H896" s="256">
        <f t="shared" si="148"/>
        <v>67.099999999999994</v>
      </c>
      <c r="I896" s="256">
        <f t="shared" si="148"/>
        <v>0</v>
      </c>
      <c r="J896" s="256"/>
      <c r="K896" s="256">
        <f t="shared" si="148"/>
        <v>0</v>
      </c>
      <c r="L896" s="256">
        <f t="shared" si="148"/>
        <v>0</v>
      </c>
      <c r="M896" s="256"/>
      <c r="N896" s="256">
        <f t="shared" si="148"/>
        <v>0</v>
      </c>
    </row>
    <row r="897" spans="1:14" ht="51" x14ac:dyDescent="0.25">
      <c r="A897" s="225"/>
      <c r="B897" s="27"/>
      <c r="C897" s="248" t="s">
        <v>242</v>
      </c>
      <c r="D897" s="27"/>
      <c r="E897" s="28" t="s">
        <v>469</v>
      </c>
      <c r="F897" s="29">
        <f t="shared" si="148"/>
        <v>67.099999999999994</v>
      </c>
      <c r="G897" s="29"/>
      <c r="H897" s="29">
        <f t="shared" si="148"/>
        <v>67.099999999999994</v>
      </c>
      <c r="I897" s="29">
        <f t="shared" si="148"/>
        <v>0</v>
      </c>
      <c r="J897" s="29"/>
      <c r="K897" s="29">
        <f t="shared" si="148"/>
        <v>0</v>
      </c>
      <c r="L897" s="29">
        <f t="shared" si="148"/>
        <v>0</v>
      </c>
      <c r="M897" s="29"/>
      <c r="N897" s="29">
        <f t="shared" si="148"/>
        <v>0</v>
      </c>
    </row>
    <row r="898" spans="1:14" ht="25.5" x14ac:dyDescent="0.25">
      <c r="A898" s="225"/>
      <c r="B898" s="27"/>
      <c r="C898" s="248"/>
      <c r="D898" s="27" t="s">
        <v>64</v>
      </c>
      <c r="E898" s="30" t="s">
        <v>65</v>
      </c>
      <c r="F898" s="29">
        <v>67.099999999999994</v>
      </c>
      <c r="G898" s="29"/>
      <c r="H898" s="29">
        <v>67.099999999999994</v>
      </c>
      <c r="I898" s="29">
        <v>0</v>
      </c>
      <c r="J898" s="29"/>
      <c r="K898" s="29">
        <v>0</v>
      </c>
      <c r="L898" s="29">
        <v>0</v>
      </c>
      <c r="M898" s="29"/>
      <c r="N898" s="29">
        <v>0</v>
      </c>
    </row>
    <row r="899" spans="1:14" x14ac:dyDescent="0.25">
      <c r="A899" s="344"/>
      <c r="B899" s="7">
        <v>1200</v>
      </c>
      <c r="C899" s="230"/>
      <c r="D899" s="229"/>
      <c r="E899" s="231" t="s">
        <v>953</v>
      </c>
      <c r="F899" s="232">
        <f t="shared" ref="F899:N905" si="149">F900</f>
        <v>1283.3</v>
      </c>
      <c r="G899" s="232">
        <f t="shared" si="149"/>
        <v>0</v>
      </c>
      <c r="H899" s="232">
        <f t="shared" si="149"/>
        <v>1283.3</v>
      </c>
      <c r="I899" s="232">
        <f t="shared" si="149"/>
        <v>1261.8</v>
      </c>
      <c r="J899" s="232"/>
      <c r="K899" s="232">
        <f t="shared" si="149"/>
        <v>1261.8</v>
      </c>
      <c r="L899" s="232">
        <f t="shared" si="149"/>
        <v>1261.8</v>
      </c>
      <c r="M899" s="232"/>
      <c r="N899" s="232">
        <f t="shared" si="149"/>
        <v>1261.8</v>
      </c>
    </row>
    <row r="900" spans="1:14" x14ac:dyDescent="0.25">
      <c r="A900" s="229"/>
      <c r="B900" s="7">
        <v>1202</v>
      </c>
      <c r="C900" s="230"/>
      <c r="D900" s="229"/>
      <c r="E900" s="231" t="s">
        <v>954</v>
      </c>
      <c r="F900" s="232">
        <f t="shared" si="149"/>
        <v>1283.3</v>
      </c>
      <c r="G900" s="232">
        <f t="shared" si="149"/>
        <v>0</v>
      </c>
      <c r="H900" s="232">
        <f t="shared" si="149"/>
        <v>1283.3</v>
      </c>
      <c r="I900" s="232">
        <f t="shared" si="149"/>
        <v>1261.8</v>
      </c>
      <c r="J900" s="232"/>
      <c r="K900" s="232">
        <f t="shared" si="149"/>
        <v>1261.8</v>
      </c>
      <c r="L900" s="232">
        <f t="shared" si="149"/>
        <v>1261.8</v>
      </c>
      <c r="M900" s="232"/>
      <c r="N900" s="232">
        <f t="shared" si="149"/>
        <v>1261.8</v>
      </c>
    </row>
    <row r="901" spans="1:14" ht="25.5" x14ac:dyDescent="0.25">
      <c r="A901" s="229"/>
      <c r="B901" s="7"/>
      <c r="C901" s="230" t="s">
        <v>9</v>
      </c>
      <c r="D901" s="229"/>
      <c r="E901" s="233" t="s">
        <v>10</v>
      </c>
      <c r="F901" s="232">
        <f t="shared" si="149"/>
        <v>1283.3</v>
      </c>
      <c r="G901" s="232">
        <f t="shared" si="149"/>
        <v>0</v>
      </c>
      <c r="H901" s="232">
        <f t="shared" si="149"/>
        <v>1283.3</v>
      </c>
      <c r="I901" s="232">
        <f t="shared" si="149"/>
        <v>1261.8</v>
      </c>
      <c r="J901" s="232"/>
      <c r="K901" s="232">
        <f t="shared" si="149"/>
        <v>1261.8</v>
      </c>
      <c r="L901" s="232">
        <f t="shared" si="149"/>
        <v>1261.8</v>
      </c>
      <c r="M901" s="232"/>
      <c r="N901" s="232">
        <f t="shared" si="149"/>
        <v>1261.8</v>
      </c>
    </row>
    <row r="902" spans="1:14" ht="25.5" x14ac:dyDescent="0.25">
      <c r="A902" s="260"/>
      <c r="B902" s="235"/>
      <c r="C902" s="236" t="s">
        <v>194</v>
      </c>
      <c r="D902" s="235"/>
      <c r="E902" s="237" t="s">
        <v>195</v>
      </c>
      <c r="F902" s="238">
        <f t="shared" si="149"/>
        <v>1283.3</v>
      </c>
      <c r="G902" s="238">
        <f t="shared" si="149"/>
        <v>0</v>
      </c>
      <c r="H902" s="238">
        <f t="shared" si="149"/>
        <v>1283.3</v>
      </c>
      <c r="I902" s="238">
        <f t="shared" si="149"/>
        <v>1261.8</v>
      </c>
      <c r="J902" s="238"/>
      <c r="K902" s="238">
        <f t="shared" si="149"/>
        <v>1261.8</v>
      </c>
      <c r="L902" s="238">
        <f t="shared" si="149"/>
        <v>1261.8</v>
      </c>
      <c r="M902" s="238"/>
      <c r="N902" s="238">
        <f t="shared" si="149"/>
        <v>1261.8</v>
      </c>
    </row>
    <row r="903" spans="1:14" x14ac:dyDescent="0.25">
      <c r="A903" s="332"/>
      <c r="B903" s="308"/>
      <c r="C903" s="309" t="s">
        <v>233</v>
      </c>
      <c r="D903" s="308"/>
      <c r="E903" s="310" t="s">
        <v>234</v>
      </c>
      <c r="F903" s="311">
        <f t="shared" si="149"/>
        <v>1283.3</v>
      </c>
      <c r="G903" s="311">
        <f t="shared" si="149"/>
        <v>0</v>
      </c>
      <c r="H903" s="311">
        <f t="shared" si="149"/>
        <v>1283.3</v>
      </c>
      <c r="I903" s="311">
        <f t="shared" si="149"/>
        <v>1261.8</v>
      </c>
      <c r="J903" s="311"/>
      <c r="K903" s="311">
        <f t="shared" si="149"/>
        <v>1261.8</v>
      </c>
      <c r="L903" s="311">
        <f t="shared" si="149"/>
        <v>1261.8</v>
      </c>
      <c r="M903" s="311"/>
      <c r="N903" s="311">
        <f t="shared" si="149"/>
        <v>1261.8</v>
      </c>
    </row>
    <row r="904" spans="1:14" ht="38.25" x14ac:dyDescent="0.25">
      <c r="A904" s="254"/>
      <c r="B904" s="34"/>
      <c r="C904" s="245" t="s">
        <v>235</v>
      </c>
      <c r="D904" s="34"/>
      <c r="E904" s="246" t="s">
        <v>440</v>
      </c>
      <c r="F904" s="247">
        <f t="shared" si="149"/>
        <v>1283.3</v>
      </c>
      <c r="G904" s="247">
        <f t="shared" si="149"/>
        <v>0</v>
      </c>
      <c r="H904" s="247">
        <f t="shared" si="149"/>
        <v>1283.3</v>
      </c>
      <c r="I904" s="247">
        <f t="shared" si="149"/>
        <v>1261.8</v>
      </c>
      <c r="J904" s="247"/>
      <c r="K904" s="247">
        <f t="shared" si="149"/>
        <v>1261.8</v>
      </c>
      <c r="L904" s="247">
        <f t="shared" si="149"/>
        <v>1261.8</v>
      </c>
      <c r="M904" s="247"/>
      <c r="N904" s="247">
        <f t="shared" si="149"/>
        <v>1261.8</v>
      </c>
    </row>
    <row r="905" spans="1:14" ht="38.25" x14ac:dyDescent="0.25">
      <c r="A905" s="225"/>
      <c r="B905" s="27"/>
      <c r="C905" s="248" t="s">
        <v>236</v>
      </c>
      <c r="D905" s="27"/>
      <c r="E905" s="28" t="s">
        <v>237</v>
      </c>
      <c r="F905" s="29">
        <f t="shared" si="149"/>
        <v>1283.3</v>
      </c>
      <c r="G905" s="29">
        <f t="shared" si="149"/>
        <v>0</v>
      </c>
      <c r="H905" s="29">
        <f t="shared" si="149"/>
        <v>1283.3</v>
      </c>
      <c r="I905" s="29">
        <f t="shared" si="149"/>
        <v>1261.8</v>
      </c>
      <c r="J905" s="29"/>
      <c r="K905" s="29">
        <f t="shared" si="149"/>
        <v>1261.8</v>
      </c>
      <c r="L905" s="29">
        <f t="shared" si="149"/>
        <v>1261.8</v>
      </c>
      <c r="M905" s="29"/>
      <c r="N905" s="29">
        <f t="shared" si="149"/>
        <v>1261.8</v>
      </c>
    </row>
    <row r="906" spans="1:14" ht="25.5" x14ac:dyDescent="0.25">
      <c r="A906" s="225"/>
      <c r="B906" s="27"/>
      <c r="C906" s="248"/>
      <c r="D906" s="27" t="s">
        <v>64</v>
      </c>
      <c r="E906" s="28" t="s">
        <v>65</v>
      </c>
      <c r="F906" s="29">
        <v>1283.3</v>
      </c>
      <c r="G906" s="29"/>
      <c r="H906" s="29">
        <f>SUM(F906:G906)</f>
        <v>1283.3</v>
      </c>
      <c r="I906" s="29">
        <v>1261.8</v>
      </c>
      <c r="J906" s="29"/>
      <c r="K906" s="29">
        <v>1261.8</v>
      </c>
      <c r="L906" s="29">
        <v>1261.8</v>
      </c>
      <c r="M906" s="29"/>
      <c r="N906" s="29">
        <v>1261.8</v>
      </c>
    </row>
    <row r="907" spans="1:14" x14ac:dyDescent="0.25">
      <c r="A907" s="226">
        <v>636</v>
      </c>
      <c r="B907" s="326"/>
      <c r="C907" s="327"/>
      <c r="D907" s="226"/>
      <c r="E907" s="227" t="s">
        <v>955</v>
      </c>
      <c r="F907" s="228">
        <f t="shared" ref="F907:N909" si="150">F908</f>
        <v>2708.1000000000004</v>
      </c>
      <c r="G907" s="228">
        <f t="shared" si="150"/>
        <v>0</v>
      </c>
      <c r="H907" s="228">
        <f t="shared" si="150"/>
        <v>2708.1000000000004</v>
      </c>
      <c r="I907" s="228">
        <f t="shared" si="150"/>
        <v>2610.6999999999998</v>
      </c>
      <c r="J907" s="228"/>
      <c r="K907" s="228">
        <f t="shared" si="150"/>
        <v>2610.6999999999998</v>
      </c>
      <c r="L907" s="228">
        <f t="shared" si="150"/>
        <v>2610.6999999999998</v>
      </c>
      <c r="M907" s="228"/>
      <c r="N907" s="228">
        <f t="shared" si="150"/>
        <v>2610.6999999999998</v>
      </c>
    </row>
    <row r="908" spans="1:14" x14ac:dyDescent="0.25">
      <c r="A908" s="225"/>
      <c r="B908" s="7" t="s">
        <v>819</v>
      </c>
      <c r="C908" s="230"/>
      <c r="D908" s="229"/>
      <c r="E908" s="231" t="s">
        <v>820</v>
      </c>
      <c r="F908" s="232">
        <f t="shared" si="150"/>
        <v>2708.1000000000004</v>
      </c>
      <c r="G908" s="232">
        <f t="shared" si="150"/>
        <v>0</v>
      </c>
      <c r="H908" s="232">
        <f t="shared" si="150"/>
        <v>2708.1000000000004</v>
      </c>
      <c r="I908" s="232">
        <f t="shared" si="150"/>
        <v>2610.6999999999998</v>
      </c>
      <c r="J908" s="232"/>
      <c r="K908" s="232">
        <f t="shared" si="150"/>
        <v>2610.6999999999998</v>
      </c>
      <c r="L908" s="232">
        <f t="shared" si="150"/>
        <v>2610.6999999999998</v>
      </c>
      <c r="M908" s="232"/>
      <c r="N908" s="232">
        <f t="shared" si="150"/>
        <v>2610.6999999999998</v>
      </c>
    </row>
    <row r="909" spans="1:14" ht="38.25" x14ac:dyDescent="0.25">
      <c r="A909" s="225"/>
      <c r="B909" s="7" t="s">
        <v>956</v>
      </c>
      <c r="C909" s="230"/>
      <c r="D909" s="7"/>
      <c r="E909" s="233" t="s">
        <v>957</v>
      </c>
      <c r="F909" s="232">
        <f t="shared" si="150"/>
        <v>2708.1000000000004</v>
      </c>
      <c r="G909" s="232">
        <f t="shared" si="150"/>
        <v>0</v>
      </c>
      <c r="H909" s="232">
        <f t="shared" si="150"/>
        <v>2708.1000000000004</v>
      </c>
      <c r="I909" s="232">
        <f t="shared" si="150"/>
        <v>2610.6999999999998</v>
      </c>
      <c r="J909" s="232"/>
      <c r="K909" s="232">
        <f t="shared" si="150"/>
        <v>2610.6999999999998</v>
      </c>
      <c r="L909" s="232">
        <f t="shared" si="150"/>
        <v>2610.6999999999998</v>
      </c>
      <c r="M909" s="232"/>
      <c r="N909" s="232">
        <f t="shared" si="150"/>
        <v>2610.6999999999998</v>
      </c>
    </row>
    <row r="910" spans="1:14" x14ac:dyDescent="0.25">
      <c r="A910" s="225"/>
      <c r="B910" s="27"/>
      <c r="C910" s="230" t="s">
        <v>828</v>
      </c>
      <c r="D910" s="7"/>
      <c r="E910" s="233" t="s">
        <v>1120</v>
      </c>
      <c r="F910" s="232">
        <f>F911+F919</f>
        <v>2708.1000000000004</v>
      </c>
      <c r="G910" s="232">
        <f>G911+G919</f>
        <v>0</v>
      </c>
      <c r="H910" s="232">
        <f>H911+H919</f>
        <v>2708.1000000000004</v>
      </c>
      <c r="I910" s="232">
        <f>I911+I919</f>
        <v>2610.6999999999998</v>
      </c>
      <c r="J910" s="232"/>
      <c r="K910" s="232">
        <f>K911+K919</f>
        <v>2610.6999999999998</v>
      </c>
      <c r="L910" s="232">
        <f>L911+L919</f>
        <v>2610.6999999999998</v>
      </c>
      <c r="M910" s="232"/>
      <c r="N910" s="232">
        <f>N911+N919</f>
        <v>2610.6999999999998</v>
      </c>
    </row>
    <row r="911" spans="1:14" ht="27" customHeight="1" x14ac:dyDescent="0.25">
      <c r="A911" s="225"/>
      <c r="B911" s="27"/>
      <c r="C911" s="248" t="s">
        <v>958</v>
      </c>
      <c r="D911" s="27"/>
      <c r="E911" s="28" t="s">
        <v>959</v>
      </c>
      <c r="F911" s="29">
        <f>F912+F914+F917</f>
        <v>2608.1000000000004</v>
      </c>
      <c r="G911" s="29">
        <f>G912+G914+G917</f>
        <v>0</v>
      </c>
      <c r="H911" s="29">
        <f>H912+H914+H917</f>
        <v>2608.1000000000004</v>
      </c>
      <c r="I911" s="29">
        <f>I912+I914+I917</f>
        <v>2610.6999999999998</v>
      </c>
      <c r="J911" s="29"/>
      <c r="K911" s="29">
        <f>K912+K914+K917</f>
        <v>2610.6999999999998</v>
      </c>
      <c r="L911" s="29">
        <f>L912+L914+L917</f>
        <v>2610.6999999999998</v>
      </c>
      <c r="M911" s="29"/>
      <c r="N911" s="29">
        <f>N912+N914+N917</f>
        <v>2610.6999999999998</v>
      </c>
    </row>
    <row r="912" spans="1:14" x14ac:dyDescent="0.25">
      <c r="A912" s="225"/>
      <c r="B912" s="27"/>
      <c r="C912" s="248" t="s">
        <v>960</v>
      </c>
      <c r="D912" s="27"/>
      <c r="E912" s="28" t="s">
        <v>961</v>
      </c>
      <c r="F912" s="29">
        <f>F913</f>
        <v>1164</v>
      </c>
      <c r="G912" s="29"/>
      <c r="H912" s="29">
        <f>H913</f>
        <v>1164</v>
      </c>
      <c r="I912" s="29">
        <f>I913</f>
        <v>1164</v>
      </c>
      <c r="J912" s="29"/>
      <c r="K912" s="29">
        <f>K913</f>
        <v>1164</v>
      </c>
      <c r="L912" s="29">
        <f>L913</f>
        <v>1164</v>
      </c>
      <c r="M912" s="29"/>
      <c r="N912" s="29">
        <f>N913</f>
        <v>1164</v>
      </c>
    </row>
    <row r="913" spans="1:14" ht="39" x14ac:dyDescent="0.25">
      <c r="A913" s="225"/>
      <c r="B913" s="27"/>
      <c r="C913" s="248"/>
      <c r="D913" s="27" t="s">
        <v>30</v>
      </c>
      <c r="E913" s="26" t="s">
        <v>452</v>
      </c>
      <c r="F913" s="29">
        <v>1164</v>
      </c>
      <c r="G913" s="29"/>
      <c r="H913" s="29">
        <v>1164</v>
      </c>
      <c r="I913" s="29">
        <v>1164</v>
      </c>
      <c r="J913" s="29"/>
      <c r="K913" s="29">
        <v>1164</v>
      </c>
      <c r="L913" s="29">
        <v>1164</v>
      </c>
      <c r="M913" s="29"/>
      <c r="N913" s="29">
        <v>1164</v>
      </c>
    </row>
    <row r="914" spans="1:14" ht="25.5" x14ac:dyDescent="0.25">
      <c r="A914" s="225"/>
      <c r="B914" s="27"/>
      <c r="C914" s="248" t="s">
        <v>962</v>
      </c>
      <c r="D914" s="27"/>
      <c r="E914" s="28" t="s">
        <v>963</v>
      </c>
      <c r="F914" s="29">
        <f>F915+F916</f>
        <v>1433.1000000000001</v>
      </c>
      <c r="G914" s="29">
        <f>G915+G916</f>
        <v>0</v>
      </c>
      <c r="H914" s="29">
        <f>H915+H916</f>
        <v>1433.1000000000001</v>
      </c>
      <c r="I914" s="29">
        <f>I915+I916</f>
        <v>1446.7</v>
      </c>
      <c r="J914" s="29"/>
      <c r="K914" s="29">
        <f>K915+K916</f>
        <v>1446.7</v>
      </c>
      <c r="L914" s="29">
        <f>L915+L916</f>
        <v>1446.7</v>
      </c>
      <c r="M914" s="29"/>
      <c r="N914" s="29">
        <f>N915+N916</f>
        <v>1446.7</v>
      </c>
    </row>
    <row r="915" spans="1:14" ht="39" x14ac:dyDescent="0.25">
      <c r="A915" s="225"/>
      <c r="B915" s="27"/>
      <c r="C915" s="248"/>
      <c r="D915" s="27" t="s">
        <v>30</v>
      </c>
      <c r="E915" s="26" t="s">
        <v>452</v>
      </c>
      <c r="F915" s="29">
        <v>1392.4</v>
      </c>
      <c r="G915" s="29"/>
      <c r="H915" s="29">
        <f>SUM(F915:G915)</f>
        <v>1392.4</v>
      </c>
      <c r="I915" s="29">
        <v>1406</v>
      </c>
      <c r="J915" s="29"/>
      <c r="K915" s="29">
        <v>1406</v>
      </c>
      <c r="L915" s="29">
        <v>1406</v>
      </c>
      <c r="M915" s="29"/>
      <c r="N915" s="29">
        <v>1406</v>
      </c>
    </row>
    <row r="916" spans="1:14" ht="25.5" x14ac:dyDescent="0.25">
      <c r="A916" s="225"/>
      <c r="B916" s="27"/>
      <c r="C916" s="248"/>
      <c r="D916" s="27" t="s">
        <v>17</v>
      </c>
      <c r="E916" s="30" t="s">
        <v>18</v>
      </c>
      <c r="F916" s="29">
        <v>40.700000000000003</v>
      </c>
      <c r="G916" s="29"/>
      <c r="H916" s="29">
        <v>40.700000000000003</v>
      </c>
      <c r="I916" s="29">
        <v>40.700000000000003</v>
      </c>
      <c r="J916" s="29"/>
      <c r="K916" s="29">
        <v>40.700000000000003</v>
      </c>
      <c r="L916" s="29">
        <v>40.700000000000003</v>
      </c>
      <c r="M916" s="29"/>
      <c r="N916" s="29">
        <v>40.700000000000003</v>
      </c>
    </row>
    <row r="917" spans="1:14" x14ac:dyDescent="0.25">
      <c r="A917" s="344"/>
      <c r="B917" s="27"/>
      <c r="C917" s="248" t="s">
        <v>383</v>
      </c>
      <c r="D917" s="27"/>
      <c r="E917" s="28" t="s">
        <v>384</v>
      </c>
      <c r="F917" s="29">
        <f>F918</f>
        <v>11</v>
      </c>
      <c r="G917" s="29"/>
      <c r="H917" s="29">
        <f>H918</f>
        <v>11</v>
      </c>
      <c r="I917" s="29">
        <f t="shared" ref="I917:N917" si="151">I918</f>
        <v>0</v>
      </c>
      <c r="J917" s="29"/>
      <c r="K917" s="29">
        <f t="shared" si="151"/>
        <v>0</v>
      </c>
      <c r="L917" s="29">
        <f t="shared" si="151"/>
        <v>0</v>
      </c>
      <c r="M917" s="29"/>
      <c r="N917" s="29">
        <f t="shared" si="151"/>
        <v>0</v>
      </c>
    </row>
    <row r="918" spans="1:14" ht="25.5" x14ac:dyDescent="0.25">
      <c r="A918" s="344"/>
      <c r="B918" s="27"/>
      <c r="C918" s="248"/>
      <c r="D918" s="27" t="s">
        <v>17</v>
      </c>
      <c r="E918" s="28" t="s">
        <v>18</v>
      </c>
      <c r="F918" s="29">
        <v>11</v>
      </c>
      <c r="G918" s="29"/>
      <c r="H918" s="29">
        <v>11</v>
      </c>
      <c r="I918" s="29">
        <v>0</v>
      </c>
      <c r="J918" s="29"/>
      <c r="K918" s="29">
        <v>0</v>
      </c>
      <c r="L918" s="29">
        <v>0</v>
      </c>
      <c r="M918" s="29"/>
      <c r="N918" s="29">
        <v>0</v>
      </c>
    </row>
    <row r="919" spans="1:14" ht="38.25" x14ac:dyDescent="0.25">
      <c r="A919" s="344"/>
      <c r="B919" s="27"/>
      <c r="C919" s="230" t="s">
        <v>385</v>
      </c>
      <c r="D919" s="7"/>
      <c r="E919" s="233" t="s">
        <v>1119</v>
      </c>
      <c r="F919" s="232">
        <f t="shared" ref="F919:N920" si="152">F920</f>
        <v>100</v>
      </c>
      <c r="G919" s="232"/>
      <c r="H919" s="232">
        <f t="shared" si="152"/>
        <v>100</v>
      </c>
      <c r="I919" s="232">
        <f t="shared" si="152"/>
        <v>0</v>
      </c>
      <c r="J919" s="232"/>
      <c r="K919" s="232">
        <f t="shared" si="152"/>
        <v>0</v>
      </c>
      <c r="L919" s="232">
        <f t="shared" si="152"/>
        <v>0</v>
      </c>
      <c r="M919" s="232"/>
      <c r="N919" s="232">
        <f t="shared" si="152"/>
        <v>0</v>
      </c>
    </row>
    <row r="920" spans="1:14" ht="25.5" x14ac:dyDescent="0.25">
      <c r="A920" s="229"/>
      <c r="B920" s="27"/>
      <c r="C920" s="248" t="s">
        <v>403</v>
      </c>
      <c r="D920" s="27"/>
      <c r="E920" s="30" t="s">
        <v>404</v>
      </c>
      <c r="F920" s="29">
        <f t="shared" si="152"/>
        <v>100</v>
      </c>
      <c r="G920" s="29"/>
      <c r="H920" s="29">
        <f t="shared" si="152"/>
        <v>100</v>
      </c>
      <c r="I920" s="29">
        <f t="shared" si="152"/>
        <v>0</v>
      </c>
      <c r="J920" s="29"/>
      <c r="K920" s="29">
        <f t="shared" si="152"/>
        <v>0</v>
      </c>
      <c r="L920" s="29">
        <f t="shared" si="152"/>
        <v>0</v>
      </c>
      <c r="M920" s="29"/>
      <c r="N920" s="29">
        <f t="shared" si="152"/>
        <v>0</v>
      </c>
    </row>
    <row r="921" spans="1:14" ht="25.5" x14ac:dyDescent="0.25">
      <c r="A921" s="225"/>
      <c r="B921" s="27"/>
      <c r="C921" s="248"/>
      <c r="D921" s="27" t="s">
        <v>17</v>
      </c>
      <c r="E921" s="30" t="s">
        <v>18</v>
      </c>
      <c r="F921" s="29">
        <v>100</v>
      </c>
      <c r="G921" s="29"/>
      <c r="H921" s="29">
        <v>100</v>
      </c>
      <c r="I921" s="29">
        <v>0</v>
      </c>
      <c r="J921" s="29"/>
      <c r="K921" s="29">
        <v>0</v>
      </c>
      <c r="L921" s="29">
        <v>0</v>
      </c>
      <c r="M921" s="29"/>
      <c r="N921" s="29">
        <v>0</v>
      </c>
    </row>
    <row r="922" spans="1:14" ht="25.5" x14ac:dyDescent="0.25">
      <c r="A922" s="226">
        <v>651</v>
      </c>
      <c r="B922" s="326"/>
      <c r="C922" s="327"/>
      <c r="D922" s="226"/>
      <c r="E922" s="227" t="s">
        <v>964</v>
      </c>
      <c r="F922" s="228">
        <f>F923</f>
        <v>8185.5</v>
      </c>
      <c r="G922" s="228">
        <f>G923</f>
        <v>-363</v>
      </c>
      <c r="H922" s="228">
        <f>H923</f>
        <v>7822.5</v>
      </c>
      <c r="I922" s="228">
        <f>I923</f>
        <v>8214.2000000000007</v>
      </c>
      <c r="J922" s="228"/>
      <c r="K922" s="228">
        <f>K923</f>
        <v>8214.2000000000007</v>
      </c>
      <c r="L922" s="228">
        <f>L923</f>
        <v>8246</v>
      </c>
      <c r="M922" s="228"/>
      <c r="N922" s="228">
        <f>N923</f>
        <v>8246</v>
      </c>
    </row>
    <row r="923" spans="1:14" x14ac:dyDescent="0.25">
      <c r="A923" s="225"/>
      <c r="B923" s="7" t="s">
        <v>819</v>
      </c>
      <c r="C923" s="230"/>
      <c r="D923" s="229"/>
      <c r="E923" s="231" t="s">
        <v>820</v>
      </c>
      <c r="F923" s="232">
        <f>F924+F934</f>
        <v>8185.5</v>
      </c>
      <c r="G923" s="232">
        <f>G924+G934</f>
        <v>-363</v>
      </c>
      <c r="H923" s="232">
        <f>H924+H934</f>
        <v>7822.5</v>
      </c>
      <c r="I923" s="232">
        <f>I924+I934</f>
        <v>8214.2000000000007</v>
      </c>
      <c r="J923" s="232"/>
      <c r="K923" s="232">
        <f>K924+K934</f>
        <v>8214.2000000000007</v>
      </c>
      <c r="L923" s="232">
        <f>L924+L934</f>
        <v>8246</v>
      </c>
      <c r="M923" s="232"/>
      <c r="N923" s="232">
        <f>N924+N934</f>
        <v>8246</v>
      </c>
    </row>
    <row r="924" spans="1:14" ht="25.5" x14ac:dyDescent="0.25">
      <c r="A924" s="225"/>
      <c r="B924" s="7" t="s">
        <v>965</v>
      </c>
      <c r="C924" s="230"/>
      <c r="D924" s="229"/>
      <c r="E924" s="231" t="s">
        <v>966</v>
      </c>
      <c r="F924" s="232">
        <f t="shared" ref="F924:N927" si="153">F925</f>
        <v>7422.5</v>
      </c>
      <c r="G924" s="232">
        <f t="shared" si="153"/>
        <v>0</v>
      </c>
      <c r="H924" s="232">
        <f t="shared" si="153"/>
        <v>7422.5</v>
      </c>
      <c r="I924" s="232">
        <f t="shared" si="153"/>
        <v>7420.7</v>
      </c>
      <c r="J924" s="232"/>
      <c r="K924" s="232">
        <f t="shared" si="153"/>
        <v>7420.7</v>
      </c>
      <c r="L924" s="232">
        <f t="shared" si="153"/>
        <v>7420.7</v>
      </c>
      <c r="M924" s="232"/>
      <c r="N924" s="232">
        <f t="shared" si="153"/>
        <v>7420.7</v>
      </c>
    </row>
    <row r="925" spans="1:14" ht="25.5" x14ac:dyDescent="0.25">
      <c r="A925" s="225"/>
      <c r="B925" s="7"/>
      <c r="C925" s="230" t="s">
        <v>9</v>
      </c>
      <c r="D925" s="229"/>
      <c r="E925" s="231" t="s">
        <v>10</v>
      </c>
      <c r="F925" s="232">
        <f t="shared" si="153"/>
        <v>7422.5</v>
      </c>
      <c r="G925" s="232">
        <f t="shared" si="153"/>
        <v>0</v>
      </c>
      <c r="H925" s="232">
        <f t="shared" si="153"/>
        <v>7422.5</v>
      </c>
      <c r="I925" s="232">
        <f t="shared" si="153"/>
        <v>7420.7</v>
      </c>
      <c r="J925" s="232"/>
      <c r="K925" s="232">
        <f t="shared" si="153"/>
        <v>7420.7</v>
      </c>
      <c r="L925" s="232">
        <f t="shared" si="153"/>
        <v>7420.7</v>
      </c>
      <c r="M925" s="232"/>
      <c r="N925" s="232">
        <f t="shared" si="153"/>
        <v>7420.7</v>
      </c>
    </row>
    <row r="926" spans="1:14" ht="25.5" x14ac:dyDescent="0.25">
      <c r="A926" s="260"/>
      <c r="B926" s="235"/>
      <c r="C926" s="236" t="s">
        <v>11</v>
      </c>
      <c r="D926" s="235"/>
      <c r="E926" s="237" t="s">
        <v>12</v>
      </c>
      <c r="F926" s="238">
        <f t="shared" si="153"/>
        <v>7422.5</v>
      </c>
      <c r="G926" s="238">
        <f t="shared" si="153"/>
        <v>0</v>
      </c>
      <c r="H926" s="238">
        <f t="shared" si="153"/>
        <v>7422.5</v>
      </c>
      <c r="I926" s="238">
        <f t="shared" si="153"/>
        <v>7420.7</v>
      </c>
      <c r="J926" s="238"/>
      <c r="K926" s="238">
        <f t="shared" si="153"/>
        <v>7420.7</v>
      </c>
      <c r="L926" s="238">
        <f t="shared" si="153"/>
        <v>7420.7</v>
      </c>
      <c r="M926" s="238"/>
      <c r="N926" s="238">
        <f t="shared" si="153"/>
        <v>7420.7</v>
      </c>
    </row>
    <row r="927" spans="1:14" ht="25.5" x14ac:dyDescent="0.25">
      <c r="A927" s="239"/>
      <c r="B927" s="240"/>
      <c r="C927" s="241" t="s">
        <v>26</v>
      </c>
      <c r="D927" s="240"/>
      <c r="E927" s="242" t="s">
        <v>27</v>
      </c>
      <c r="F927" s="243">
        <f t="shared" si="153"/>
        <v>7422.5</v>
      </c>
      <c r="G927" s="243">
        <f t="shared" si="153"/>
        <v>0</v>
      </c>
      <c r="H927" s="243">
        <f t="shared" si="153"/>
        <v>7422.5</v>
      </c>
      <c r="I927" s="243">
        <f t="shared" si="153"/>
        <v>7420.7</v>
      </c>
      <c r="J927" s="243"/>
      <c r="K927" s="243">
        <f t="shared" si="153"/>
        <v>7420.7</v>
      </c>
      <c r="L927" s="243">
        <f t="shared" si="153"/>
        <v>7420.7</v>
      </c>
      <c r="M927" s="243"/>
      <c r="N927" s="243">
        <f t="shared" si="153"/>
        <v>7420.7</v>
      </c>
    </row>
    <row r="928" spans="1:14" ht="38.25" x14ac:dyDescent="0.25">
      <c r="A928" s="244"/>
      <c r="B928" s="34"/>
      <c r="C928" s="245" t="s">
        <v>28</v>
      </c>
      <c r="D928" s="34"/>
      <c r="E928" s="246" t="s">
        <v>468</v>
      </c>
      <c r="F928" s="247">
        <f>F929+F932</f>
        <v>7422.5</v>
      </c>
      <c r="G928" s="247">
        <f>G929+G932</f>
        <v>0</v>
      </c>
      <c r="H928" s="247">
        <f>H929+H932</f>
        <v>7422.5</v>
      </c>
      <c r="I928" s="247">
        <f>I929+I932</f>
        <v>7420.7</v>
      </c>
      <c r="J928" s="247"/>
      <c r="K928" s="247">
        <f>K929+K932</f>
        <v>7420.7</v>
      </c>
      <c r="L928" s="247">
        <f>L929+L932</f>
        <v>7420.7</v>
      </c>
      <c r="M928" s="247"/>
      <c r="N928" s="247">
        <f>N929+N932</f>
        <v>7420.7</v>
      </c>
    </row>
    <row r="929" spans="1:16" ht="25.5" x14ac:dyDescent="0.25">
      <c r="A929" s="229"/>
      <c r="B929" s="27"/>
      <c r="C929" s="248" t="s">
        <v>31</v>
      </c>
      <c r="D929" s="27"/>
      <c r="E929" s="28" t="s">
        <v>992</v>
      </c>
      <c r="F929" s="29">
        <f>F930+F931</f>
        <v>7389.5</v>
      </c>
      <c r="G929" s="29">
        <f>G930+G931</f>
        <v>0</v>
      </c>
      <c r="H929" s="29">
        <f>H930+H931</f>
        <v>7389.5</v>
      </c>
      <c r="I929" s="29">
        <f>I930+I931</f>
        <v>7420.7</v>
      </c>
      <c r="J929" s="29"/>
      <c r="K929" s="29">
        <f>K930+K931</f>
        <v>7420.7</v>
      </c>
      <c r="L929" s="29">
        <f>L930+L931</f>
        <v>7420.7</v>
      </c>
      <c r="M929" s="29"/>
      <c r="N929" s="29">
        <f>N930+N931</f>
        <v>7420.7</v>
      </c>
    </row>
    <row r="930" spans="1:16" ht="39" x14ac:dyDescent="0.25">
      <c r="A930" s="225"/>
      <c r="B930" s="27"/>
      <c r="C930" s="248"/>
      <c r="D930" s="27" t="s">
        <v>30</v>
      </c>
      <c r="E930" s="26" t="s">
        <v>452</v>
      </c>
      <c r="F930" s="29">
        <v>6932.2</v>
      </c>
      <c r="G930" s="29"/>
      <c r="H930" s="29">
        <f>SUM(F930:G930)</f>
        <v>6932.2</v>
      </c>
      <c r="I930" s="29">
        <v>6999.5</v>
      </c>
      <c r="J930" s="29"/>
      <c r="K930" s="29">
        <v>6999.5</v>
      </c>
      <c r="L930" s="29">
        <v>6999.5</v>
      </c>
      <c r="M930" s="29"/>
      <c r="N930" s="29">
        <v>6999.5</v>
      </c>
    </row>
    <row r="931" spans="1:16" ht="25.5" x14ac:dyDescent="0.25">
      <c r="A931" s="225"/>
      <c r="B931" s="27"/>
      <c r="C931" s="248"/>
      <c r="D931" s="27" t="s">
        <v>17</v>
      </c>
      <c r="E931" s="30" t="s">
        <v>18</v>
      </c>
      <c r="F931" s="29">
        <v>457.3</v>
      </c>
      <c r="G931" s="29"/>
      <c r="H931" s="29">
        <f>SUM(F931:G931)</f>
        <v>457.3</v>
      </c>
      <c r="I931" s="29">
        <v>421.2</v>
      </c>
      <c r="J931" s="29"/>
      <c r="K931" s="29">
        <v>421.2</v>
      </c>
      <c r="L931" s="29">
        <v>421.2</v>
      </c>
      <c r="M931" s="29"/>
      <c r="N931" s="29">
        <v>421.2</v>
      </c>
    </row>
    <row r="932" spans="1:16" ht="51" x14ac:dyDescent="0.25">
      <c r="A932" s="225"/>
      <c r="B932" s="27"/>
      <c r="C932" s="248" t="s">
        <v>34</v>
      </c>
      <c r="D932" s="27"/>
      <c r="E932" s="28" t="s">
        <v>991</v>
      </c>
      <c r="F932" s="29">
        <f>F933</f>
        <v>33</v>
      </c>
      <c r="G932" s="29"/>
      <c r="H932" s="29">
        <f>H933</f>
        <v>33</v>
      </c>
      <c r="I932" s="29">
        <f t="shared" ref="I932:N932" si="154">I933</f>
        <v>0</v>
      </c>
      <c r="J932" s="29"/>
      <c r="K932" s="29">
        <f t="shared" si="154"/>
        <v>0</v>
      </c>
      <c r="L932" s="29">
        <f t="shared" si="154"/>
        <v>0</v>
      </c>
      <c r="M932" s="29"/>
      <c r="N932" s="29">
        <f t="shared" si="154"/>
        <v>0</v>
      </c>
    </row>
    <row r="933" spans="1:16" ht="25.5" x14ac:dyDescent="0.25">
      <c r="A933" s="251"/>
      <c r="B933" s="27"/>
      <c r="C933" s="248"/>
      <c r="D933" s="27" t="s">
        <v>17</v>
      </c>
      <c r="E933" s="30" t="s">
        <v>18</v>
      </c>
      <c r="F933" s="29">
        <v>33</v>
      </c>
      <c r="G933" s="29"/>
      <c r="H933" s="29">
        <v>33</v>
      </c>
      <c r="I933" s="29">
        <v>0</v>
      </c>
      <c r="J933" s="29"/>
      <c r="K933" s="29">
        <v>0</v>
      </c>
      <c r="L933" s="29">
        <v>0</v>
      </c>
      <c r="M933" s="29"/>
      <c r="N933" s="29">
        <v>0</v>
      </c>
    </row>
    <row r="934" spans="1:16" x14ac:dyDescent="0.25">
      <c r="A934" s="251"/>
      <c r="B934" s="7" t="s">
        <v>967</v>
      </c>
      <c r="C934" s="230"/>
      <c r="D934" s="7"/>
      <c r="E934" s="233" t="s">
        <v>968</v>
      </c>
      <c r="F934" s="232">
        <f t="shared" ref="F934:N937" si="155">F935</f>
        <v>763</v>
      </c>
      <c r="G934" s="232">
        <f t="shared" si="155"/>
        <v>-363</v>
      </c>
      <c r="H934" s="232">
        <f>H935</f>
        <v>400</v>
      </c>
      <c r="I934" s="232">
        <f t="shared" si="155"/>
        <v>793.5</v>
      </c>
      <c r="J934" s="232"/>
      <c r="K934" s="232">
        <f t="shared" si="155"/>
        <v>793.5</v>
      </c>
      <c r="L934" s="232">
        <f t="shared" si="155"/>
        <v>825.3</v>
      </c>
      <c r="M934" s="232"/>
      <c r="N934" s="232">
        <f t="shared" si="155"/>
        <v>825.3</v>
      </c>
    </row>
    <row r="935" spans="1:16" x14ac:dyDescent="0.25">
      <c r="A935" s="251"/>
      <c r="B935" s="7"/>
      <c r="C935" s="230" t="s">
        <v>828</v>
      </c>
      <c r="D935" s="7"/>
      <c r="E935" s="233" t="s">
        <v>1120</v>
      </c>
      <c r="F935" s="232">
        <f t="shared" si="155"/>
        <v>763</v>
      </c>
      <c r="G935" s="232">
        <f t="shared" si="155"/>
        <v>-363</v>
      </c>
      <c r="H935" s="232">
        <f>H936</f>
        <v>400</v>
      </c>
      <c r="I935" s="232">
        <f t="shared" si="155"/>
        <v>793.5</v>
      </c>
      <c r="J935" s="232"/>
      <c r="K935" s="232">
        <f t="shared" si="155"/>
        <v>793.5</v>
      </c>
      <c r="L935" s="232">
        <f t="shared" si="155"/>
        <v>825.3</v>
      </c>
      <c r="M935" s="232"/>
      <c r="N935" s="232">
        <f t="shared" si="155"/>
        <v>825.3</v>
      </c>
      <c r="O935" s="43"/>
      <c r="P935" s="43"/>
    </row>
    <row r="936" spans="1:16" ht="38.25" x14ac:dyDescent="0.25">
      <c r="A936" s="251"/>
      <c r="B936" s="7"/>
      <c r="C936" s="230" t="s">
        <v>385</v>
      </c>
      <c r="D936" s="7"/>
      <c r="E936" s="233" t="s">
        <v>1119</v>
      </c>
      <c r="F936" s="232">
        <f t="shared" si="155"/>
        <v>763</v>
      </c>
      <c r="G936" s="232">
        <f t="shared" si="155"/>
        <v>-363</v>
      </c>
      <c r="H936" s="232">
        <f>H937</f>
        <v>400</v>
      </c>
      <c r="I936" s="232">
        <f t="shared" si="155"/>
        <v>793.5</v>
      </c>
      <c r="J936" s="232"/>
      <c r="K936" s="232">
        <f t="shared" si="155"/>
        <v>793.5</v>
      </c>
      <c r="L936" s="232">
        <f t="shared" si="155"/>
        <v>825.3</v>
      </c>
      <c r="M936" s="232"/>
      <c r="N936" s="232">
        <f t="shared" si="155"/>
        <v>825.3</v>
      </c>
    </row>
    <row r="937" spans="1:16" ht="25.5" x14ac:dyDescent="0.25">
      <c r="A937" s="251"/>
      <c r="B937" s="27"/>
      <c r="C937" s="248" t="s">
        <v>400</v>
      </c>
      <c r="D937" s="27"/>
      <c r="E937" s="30" t="s">
        <v>969</v>
      </c>
      <c r="F937" s="29">
        <f t="shared" si="155"/>
        <v>763</v>
      </c>
      <c r="G937" s="29">
        <f>G938</f>
        <v>-363</v>
      </c>
      <c r="H937" s="29">
        <f>H938</f>
        <v>400</v>
      </c>
      <c r="I937" s="29">
        <f t="shared" si="155"/>
        <v>793.5</v>
      </c>
      <c r="J937" s="29"/>
      <c r="K937" s="29">
        <f t="shared" si="155"/>
        <v>793.5</v>
      </c>
      <c r="L937" s="29">
        <f t="shared" si="155"/>
        <v>825.3</v>
      </c>
      <c r="M937" s="29"/>
      <c r="N937" s="29">
        <f t="shared" si="155"/>
        <v>825.3</v>
      </c>
    </row>
    <row r="938" spans="1:16" x14ac:dyDescent="0.25">
      <c r="A938" s="251"/>
      <c r="B938" s="27"/>
      <c r="C938" s="248"/>
      <c r="D938" s="27" t="s">
        <v>32</v>
      </c>
      <c r="E938" s="30" t="s">
        <v>33</v>
      </c>
      <c r="F938" s="29">
        <v>763</v>
      </c>
      <c r="G938" s="29">
        <v>-363</v>
      </c>
      <c r="H938" s="29">
        <f>SUM(F938:G938)</f>
        <v>400</v>
      </c>
      <c r="I938" s="29">
        <v>793.5</v>
      </c>
      <c r="J938" s="29"/>
      <c r="K938" s="29">
        <v>793.5</v>
      </c>
      <c r="L938" s="29">
        <v>825.3</v>
      </c>
      <c r="M938" s="29"/>
      <c r="N938" s="29">
        <v>825.3</v>
      </c>
    </row>
    <row r="939" spans="1:16" x14ac:dyDescent="0.25">
      <c r="A939" s="348"/>
      <c r="B939" s="349"/>
      <c r="C939" s="349"/>
      <c r="D939" s="349"/>
      <c r="E939" s="350" t="s">
        <v>410</v>
      </c>
      <c r="F939" s="483">
        <f t="shared" ref="F939:N939" si="156">F6+F907+F922+F759+F557</f>
        <v>892263.97900000005</v>
      </c>
      <c r="G939" s="483">
        <f t="shared" si="156"/>
        <v>10886.8</v>
      </c>
      <c r="H939" s="351">
        <f t="shared" si="156"/>
        <v>904150.82199999993</v>
      </c>
      <c r="I939" s="351">
        <f t="shared" si="156"/>
        <v>783118.60000000009</v>
      </c>
      <c r="J939" s="351">
        <f t="shared" si="156"/>
        <v>0</v>
      </c>
      <c r="K939" s="351">
        <f t="shared" si="156"/>
        <v>783118.60000000009</v>
      </c>
      <c r="L939" s="351">
        <f t="shared" si="156"/>
        <v>726056.9</v>
      </c>
      <c r="M939" s="351">
        <f t="shared" si="156"/>
        <v>0</v>
      </c>
      <c r="N939" s="351">
        <f t="shared" si="156"/>
        <v>726056.9</v>
      </c>
    </row>
    <row r="940" spans="1:16" x14ac:dyDescent="0.25">
      <c r="F940" s="39">
        <v>893263.97900000005</v>
      </c>
      <c r="I940" s="39">
        <v>783118.60000000009</v>
      </c>
      <c r="L940" s="39">
        <v>726056.9</v>
      </c>
    </row>
  </sheetData>
  <mergeCells count="4">
    <mergeCell ref="A4:N4"/>
    <mergeCell ref="F1:N1"/>
    <mergeCell ref="F2:N2"/>
    <mergeCell ref="H3:N3"/>
  </mergeCells>
  <pageMargins left="0.98425196850393704" right="0.43307086614173229" top="0.59055118110236227" bottom="0.39370078740157483" header="0" footer="0"/>
  <pageSetup paperSize="9" scale="48" orientation="portrait" r:id="rId1"/>
  <rowBreaks count="3" manualBreakCount="3">
    <brk id="358" max="13" man="1"/>
    <brk id="427" max="13" man="1"/>
    <brk id="49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52"/>
  <sheetViews>
    <sheetView view="pageBreakPreview" topLeftCell="A52" zoomScale="80" zoomScaleNormal="70" zoomScaleSheetLayoutView="80" workbookViewId="0">
      <selection activeCell="I1" sqref="I1:K1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13.5703125" bestFit="1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F1" s="452"/>
      <c r="G1" s="452"/>
      <c r="H1" s="452"/>
      <c r="I1" s="531" t="s">
        <v>1178</v>
      </c>
      <c r="J1" s="531"/>
      <c r="K1" s="531"/>
    </row>
    <row r="2" spans="1:11" ht="15.75" x14ac:dyDescent="0.25">
      <c r="F2" s="452" t="s">
        <v>5</v>
      </c>
      <c r="G2" s="452"/>
      <c r="H2" s="452"/>
      <c r="I2" s="531" t="s">
        <v>1179</v>
      </c>
      <c r="J2" s="531"/>
      <c r="K2" s="531"/>
    </row>
    <row r="3" spans="1:11" ht="15.75" x14ac:dyDescent="0.25">
      <c r="I3" s="531" t="s">
        <v>1173</v>
      </c>
      <c r="J3" s="531"/>
      <c r="K3" s="531"/>
    </row>
    <row r="4" spans="1:11" ht="15.75" x14ac:dyDescent="0.25">
      <c r="I4" s="531" t="s">
        <v>1255</v>
      </c>
      <c r="J4" s="531"/>
      <c r="K4" s="531"/>
    </row>
    <row r="6" spans="1:11" ht="16.5" x14ac:dyDescent="0.25">
      <c r="A6" s="532" t="s">
        <v>1180</v>
      </c>
      <c r="B6" s="532"/>
      <c r="C6" s="532"/>
      <c r="D6" s="532"/>
      <c r="E6" s="532"/>
      <c r="F6" s="532"/>
      <c r="G6" s="532"/>
      <c r="H6" s="532"/>
      <c r="I6" s="532"/>
      <c r="J6" s="532"/>
      <c r="K6" s="532"/>
    </row>
    <row r="7" spans="1:11" ht="16.899999999999999" x14ac:dyDescent="0.3">
      <c r="A7" s="487"/>
      <c r="B7" s="487"/>
      <c r="C7" s="487"/>
      <c r="D7" s="487"/>
      <c r="E7" s="487"/>
      <c r="F7" s="487"/>
      <c r="G7" s="487"/>
      <c r="H7" s="487"/>
      <c r="I7" s="487"/>
      <c r="J7" s="487"/>
      <c r="K7" s="487"/>
    </row>
    <row r="8" spans="1:11" x14ac:dyDescent="0.25">
      <c r="A8" s="533" t="s">
        <v>1174</v>
      </c>
      <c r="B8" s="533" t="s">
        <v>1181</v>
      </c>
      <c r="C8" s="533" t="s">
        <v>1175</v>
      </c>
      <c r="D8" s="533"/>
      <c r="E8" s="533"/>
      <c r="F8" s="533"/>
      <c r="G8" s="533"/>
      <c r="H8" s="533"/>
      <c r="I8" s="533"/>
      <c r="J8" s="533"/>
      <c r="K8" s="533"/>
    </row>
    <row r="9" spans="1:11" x14ac:dyDescent="0.25">
      <c r="A9" s="533"/>
      <c r="B9" s="533"/>
      <c r="C9" s="533"/>
      <c r="D9" s="533"/>
      <c r="E9" s="533"/>
      <c r="F9" s="533"/>
      <c r="G9" s="533"/>
      <c r="H9" s="533"/>
      <c r="I9" s="533"/>
      <c r="J9" s="533"/>
      <c r="K9" s="533"/>
    </row>
    <row r="10" spans="1:11" ht="15.75" x14ac:dyDescent="0.25">
      <c r="A10" s="533"/>
      <c r="B10" s="533"/>
      <c r="C10" s="533" t="s">
        <v>0</v>
      </c>
      <c r="D10" s="529" t="s">
        <v>1</v>
      </c>
      <c r="E10" s="530"/>
      <c r="F10" s="527" t="s">
        <v>2</v>
      </c>
      <c r="G10" s="529" t="s">
        <v>1</v>
      </c>
      <c r="H10" s="530"/>
      <c r="I10" s="527" t="s">
        <v>746</v>
      </c>
      <c r="J10" s="529" t="s">
        <v>1</v>
      </c>
      <c r="K10" s="530"/>
    </row>
    <row r="11" spans="1:11" ht="47.25" x14ac:dyDescent="0.25">
      <c r="A11" s="533"/>
      <c r="B11" s="533"/>
      <c r="C11" s="533"/>
      <c r="D11" s="486" t="s">
        <v>1176</v>
      </c>
      <c r="E11" s="486" t="s">
        <v>1177</v>
      </c>
      <c r="F11" s="528"/>
      <c r="G11" s="486" t="s">
        <v>1176</v>
      </c>
      <c r="H11" s="486" t="s">
        <v>1177</v>
      </c>
      <c r="I11" s="528"/>
      <c r="J11" s="486" t="s">
        <v>1176</v>
      </c>
      <c r="K11" s="486" t="s">
        <v>1177</v>
      </c>
    </row>
    <row r="12" spans="1:11" ht="63" x14ac:dyDescent="0.25">
      <c r="A12" s="453" t="s">
        <v>1182</v>
      </c>
      <c r="B12" s="454" t="s">
        <v>1183</v>
      </c>
      <c r="C12" s="489">
        <f t="shared" ref="C12:K12" si="0">C13+C50</f>
        <v>95230.622230000008</v>
      </c>
      <c r="D12" s="489">
        <f t="shared" si="0"/>
        <v>57770.299939999997</v>
      </c>
      <c r="E12" s="489">
        <f t="shared" si="0"/>
        <v>37460.322290000004</v>
      </c>
      <c r="F12" s="489">
        <f t="shared" si="0"/>
        <v>47127.801120000004</v>
      </c>
      <c r="G12" s="489">
        <f t="shared" si="0"/>
        <v>18075.5</v>
      </c>
      <c r="H12" s="489">
        <f t="shared" si="0"/>
        <v>29052.30112</v>
      </c>
      <c r="I12" s="489">
        <f t="shared" si="0"/>
        <v>49070.600000000006</v>
      </c>
      <c r="J12" s="489">
        <f t="shared" si="0"/>
        <v>19824</v>
      </c>
      <c r="K12" s="489">
        <f t="shared" si="0"/>
        <v>29246.600000000002</v>
      </c>
    </row>
    <row r="13" spans="1:11" s="457" customFormat="1" ht="47.25" x14ac:dyDescent="0.25">
      <c r="A13" s="455" t="s">
        <v>1184</v>
      </c>
      <c r="B13" s="456" t="s">
        <v>1185</v>
      </c>
      <c r="C13" s="490">
        <f t="shared" ref="C13:K13" si="1">C14+C16+C39+C49+C15</f>
        <v>94966.122230000008</v>
      </c>
      <c r="D13" s="490">
        <f t="shared" si="1"/>
        <v>57770.299939999997</v>
      </c>
      <c r="E13" s="490">
        <f t="shared" si="1"/>
        <v>37195.822290000004</v>
      </c>
      <c r="F13" s="490">
        <f t="shared" si="1"/>
        <v>46927.801120000004</v>
      </c>
      <c r="G13" s="490">
        <f t="shared" si="1"/>
        <v>18075.5</v>
      </c>
      <c r="H13" s="490">
        <f t="shared" si="1"/>
        <v>28852.30112</v>
      </c>
      <c r="I13" s="490">
        <f t="shared" si="1"/>
        <v>48870.600000000006</v>
      </c>
      <c r="J13" s="490">
        <f t="shared" si="1"/>
        <v>19824</v>
      </c>
      <c r="K13" s="490">
        <f t="shared" si="1"/>
        <v>29046.600000000002</v>
      </c>
    </row>
    <row r="14" spans="1:11" s="460" customFormat="1" ht="31.5" x14ac:dyDescent="0.25">
      <c r="A14" s="458" t="s">
        <v>1186</v>
      </c>
      <c r="B14" s="459" t="s">
        <v>306</v>
      </c>
      <c r="C14" s="491">
        <v>500</v>
      </c>
      <c r="D14" s="491">
        <v>0</v>
      </c>
      <c r="E14" s="491">
        <v>500</v>
      </c>
      <c r="F14" s="491">
        <v>500</v>
      </c>
      <c r="G14" s="491">
        <v>0</v>
      </c>
      <c r="H14" s="491">
        <v>500</v>
      </c>
      <c r="I14" s="491">
        <f>K14</f>
        <v>500</v>
      </c>
      <c r="J14" s="491">
        <v>0</v>
      </c>
      <c r="K14" s="491">
        <v>500</v>
      </c>
    </row>
    <row r="15" spans="1:11" s="460" customFormat="1" ht="15.75" x14ac:dyDescent="0.25">
      <c r="A15" s="458" t="s">
        <v>1187</v>
      </c>
      <c r="B15" s="461" t="s">
        <v>1188</v>
      </c>
      <c r="C15" s="491">
        <v>0</v>
      </c>
      <c r="D15" s="491">
        <v>0</v>
      </c>
      <c r="E15" s="491">
        <v>0</v>
      </c>
      <c r="F15" s="491">
        <v>0</v>
      </c>
      <c r="G15" s="491">
        <v>0</v>
      </c>
      <c r="H15" s="491">
        <v>0</v>
      </c>
      <c r="I15" s="491">
        <v>0</v>
      </c>
      <c r="J15" s="491">
        <v>0</v>
      </c>
      <c r="K15" s="491">
        <v>0</v>
      </c>
    </row>
    <row r="16" spans="1:11" s="460" customFormat="1" ht="15.75" x14ac:dyDescent="0.25">
      <c r="A16" s="458" t="s">
        <v>1189</v>
      </c>
      <c r="B16" s="461" t="s">
        <v>310</v>
      </c>
      <c r="C16" s="491">
        <f>C19+C20+C21+C22+C23+C32+C24+C25+C26+C27+C28+C29+C30+C18+C33+C34+C35+C36+C37+C38</f>
        <v>64639.222229999999</v>
      </c>
      <c r="D16" s="491">
        <f t="shared" ref="D16:E16" si="2">D19+D20+D21+D22+D23+D32+D24+D25+D26+D27+D28+D29+D30+D18+D33+D34+D35+D36+D37+D38</f>
        <v>57770.299939999997</v>
      </c>
      <c r="E16" s="491">
        <f t="shared" si="2"/>
        <v>6868.9222900000022</v>
      </c>
      <c r="F16" s="491">
        <f>F19+F20+F21+F22+F23+F32+F31</f>
        <v>20083.901120000002</v>
      </c>
      <c r="G16" s="491">
        <f t="shared" ref="G16:K16" si="3">G19+G20+G21+G22+G23+G32+G31</f>
        <v>18075.5</v>
      </c>
      <c r="H16" s="491">
        <f t="shared" si="3"/>
        <v>2008.40112</v>
      </c>
      <c r="I16" s="491">
        <f t="shared" si="3"/>
        <v>22026.7</v>
      </c>
      <c r="J16" s="491">
        <f t="shared" si="3"/>
        <v>19824</v>
      </c>
      <c r="K16" s="491">
        <f t="shared" si="3"/>
        <v>2202.6999999999998</v>
      </c>
    </row>
    <row r="17" spans="1:12" s="464" customFormat="1" ht="15.75" x14ac:dyDescent="0.25">
      <c r="A17" s="462"/>
      <c r="B17" s="463" t="s">
        <v>1</v>
      </c>
      <c r="C17" s="492"/>
      <c r="D17" s="492"/>
      <c r="E17" s="492"/>
      <c r="F17" s="492"/>
      <c r="G17" s="492"/>
      <c r="H17" s="492"/>
      <c r="I17" s="492"/>
      <c r="J17" s="492"/>
      <c r="K17" s="492"/>
    </row>
    <row r="18" spans="1:12" s="464" customFormat="1" ht="47.25" x14ac:dyDescent="0.25">
      <c r="A18" s="462"/>
      <c r="B18" s="465" t="s">
        <v>1086</v>
      </c>
      <c r="C18" s="492">
        <v>450</v>
      </c>
      <c r="D18" s="492">
        <v>0</v>
      </c>
      <c r="E18" s="492">
        <v>450</v>
      </c>
      <c r="F18" s="492">
        <v>0</v>
      </c>
      <c r="G18" s="492">
        <v>0</v>
      </c>
      <c r="H18" s="492">
        <v>0</v>
      </c>
      <c r="I18" s="492">
        <v>0</v>
      </c>
      <c r="J18" s="492">
        <v>0</v>
      </c>
      <c r="K18" s="492">
        <v>0</v>
      </c>
    </row>
    <row r="19" spans="1:12" ht="31.5" x14ac:dyDescent="0.25">
      <c r="A19" s="466"/>
      <c r="B19" s="467" t="s">
        <v>1190</v>
      </c>
      <c r="C19" s="493">
        <f t="shared" ref="C19:C30" si="4">D19+E19</f>
        <v>15133.05999</v>
      </c>
      <c r="D19" s="493">
        <v>13619.753989999999</v>
      </c>
      <c r="E19" s="493">
        <v>1513.306</v>
      </c>
      <c r="F19" s="494">
        <f>G19+H19</f>
        <v>17432.111120000001</v>
      </c>
      <c r="G19" s="494">
        <v>15688.9</v>
      </c>
      <c r="H19" s="494">
        <v>1743.2111199999999</v>
      </c>
      <c r="I19" s="494">
        <v>0</v>
      </c>
      <c r="J19" s="494">
        <v>0</v>
      </c>
      <c r="K19" s="494">
        <v>0</v>
      </c>
    </row>
    <row r="20" spans="1:12" ht="31.5" x14ac:dyDescent="0.25">
      <c r="A20" s="466"/>
      <c r="B20" s="467" t="s">
        <v>1191</v>
      </c>
      <c r="C20" s="493">
        <f t="shared" si="4"/>
        <v>7495.6250300000002</v>
      </c>
      <c r="D20" s="493">
        <v>6746.0625200000004</v>
      </c>
      <c r="E20" s="493">
        <v>749.56250999999997</v>
      </c>
      <c r="F20" s="494">
        <v>0</v>
      </c>
      <c r="G20" s="494">
        <v>0</v>
      </c>
      <c r="H20" s="494">
        <v>0</v>
      </c>
      <c r="I20" s="494">
        <v>0</v>
      </c>
      <c r="J20" s="494">
        <v>0</v>
      </c>
      <c r="K20" s="494">
        <v>0</v>
      </c>
    </row>
    <row r="21" spans="1:12" ht="31.5" x14ac:dyDescent="0.25">
      <c r="A21" s="466"/>
      <c r="B21" s="467" t="s">
        <v>1192</v>
      </c>
      <c r="C21" s="493">
        <f t="shared" si="4"/>
        <v>6516.2107399999995</v>
      </c>
      <c r="D21" s="493">
        <v>5864.5896599999996</v>
      </c>
      <c r="E21" s="493">
        <v>651.62108000000001</v>
      </c>
      <c r="F21" s="494">
        <v>0</v>
      </c>
      <c r="G21" s="494">
        <v>0</v>
      </c>
      <c r="H21" s="494">
        <v>0</v>
      </c>
      <c r="I21" s="494">
        <v>0</v>
      </c>
      <c r="J21" s="494">
        <v>0</v>
      </c>
      <c r="K21" s="494">
        <v>0</v>
      </c>
    </row>
    <row r="22" spans="1:12" ht="207.75" customHeight="1" x14ac:dyDescent="0.25">
      <c r="A22" s="466"/>
      <c r="B22" s="468" t="s">
        <v>1193</v>
      </c>
      <c r="C22" s="493">
        <f t="shared" si="4"/>
        <v>8440.710500000001</v>
      </c>
      <c r="D22" s="493">
        <v>7596.6394300000002</v>
      </c>
      <c r="E22" s="493">
        <v>844.07106999999996</v>
      </c>
      <c r="F22" s="494">
        <v>0</v>
      </c>
      <c r="G22" s="494">
        <v>0</v>
      </c>
      <c r="H22" s="494">
        <v>0</v>
      </c>
      <c r="I22" s="494">
        <v>0</v>
      </c>
      <c r="J22" s="494">
        <v>0</v>
      </c>
      <c r="K22" s="494">
        <v>0</v>
      </c>
    </row>
    <row r="23" spans="1:12" s="464" customFormat="1" ht="141.75" x14ac:dyDescent="0.25">
      <c r="A23" s="462"/>
      <c r="B23" s="469" t="s">
        <v>1194</v>
      </c>
      <c r="C23" s="493">
        <f t="shared" si="4"/>
        <v>5443.1574999999993</v>
      </c>
      <c r="D23" s="493">
        <v>4898.8417399999998</v>
      </c>
      <c r="E23" s="493">
        <v>544.31575999999995</v>
      </c>
      <c r="F23" s="492">
        <v>0</v>
      </c>
      <c r="G23" s="492">
        <v>0</v>
      </c>
      <c r="H23" s="492">
        <v>0</v>
      </c>
      <c r="I23" s="492">
        <v>0</v>
      </c>
      <c r="J23" s="492">
        <v>0</v>
      </c>
      <c r="K23" s="492">
        <v>0</v>
      </c>
      <c r="L23" s="470"/>
    </row>
    <row r="24" spans="1:12" s="464" customFormat="1" ht="47.25" x14ac:dyDescent="0.25">
      <c r="A24" s="462"/>
      <c r="B24" s="469" t="s">
        <v>1195</v>
      </c>
      <c r="C24" s="493">
        <f t="shared" si="4"/>
        <v>3956.8194200000003</v>
      </c>
      <c r="D24" s="493">
        <v>3561.1374700000001</v>
      </c>
      <c r="E24" s="493">
        <v>395.68194999999997</v>
      </c>
      <c r="F24" s="492">
        <v>0</v>
      </c>
      <c r="G24" s="492">
        <v>0</v>
      </c>
      <c r="H24" s="492">
        <v>0</v>
      </c>
      <c r="I24" s="492">
        <v>0</v>
      </c>
      <c r="J24" s="492">
        <v>0</v>
      </c>
      <c r="K24" s="492">
        <v>0</v>
      </c>
      <c r="L24" s="470"/>
    </row>
    <row r="25" spans="1:12" s="464" customFormat="1" ht="31.5" x14ac:dyDescent="0.25">
      <c r="A25" s="462"/>
      <c r="B25" s="469" t="s">
        <v>1196</v>
      </c>
      <c r="C25" s="493">
        <f t="shared" si="4"/>
        <v>574.79040000000009</v>
      </c>
      <c r="D25" s="493">
        <v>517.31136000000004</v>
      </c>
      <c r="E25" s="493">
        <v>57.479039999999998</v>
      </c>
      <c r="F25" s="492">
        <v>0</v>
      </c>
      <c r="G25" s="492">
        <v>0</v>
      </c>
      <c r="H25" s="492">
        <v>0</v>
      </c>
      <c r="I25" s="492">
        <v>0</v>
      </c>
      <c r="J25" s="492">
        <v>0</v>
      </c>
      <c r="K25" s="492">
        <v>0</v>
      </c>
      <c r="L25" s="470"/>
    </row>
    <row r="26" spans="1:12" s="464" customFormat="1" ht="31.5" x14ac:dyDescent="0.25">
      <c r="A26" s="462"/>
      <c r="B26" s="469" t="s">
        <v>1197</v>
      </c>
      <c r="C26" s="493">
        <f t="shared" si="4"/>
        <v>572.89800000000002</v>
      </c>
      <c r="D26" s="493">
        <v>515.60820000000001</v>
      </c>
      <c r="E26" s="493">
        <v>57.2898</v>
      </c>
      <c r="F26" s="492">
        <v>0</v>
      </c>
      <c r="G26" s="492">
        <v>0</v>
      </c>
      <c r="H26" s="492">
        <v>0</v>
      </c>
      <c r="I26" s="492">
        <v>0</v>
      </c>
      <c r="J26" s="492">
        <v>0</v>
      </c>
      <c r="K26" s="492">
        <v>0</v>
      </c>
      <c r="L26" s="470"/>
    </row>
    <row r="27" spans="1:12" s="464" customFormat="1" ht="31.5" x14ac:dyDescent="0.25">
      <c r="A27" s="462"/>
      <c r="B27" s="469" t="s">
        <v>1198</v>
      </c>
      <c r="C27" s="493">
        <f t="shared" si="4"/>
        <v>566.58000000000004</v>
      </c>
      <c r="D27" s="493">
        <v>509.92200000000003</v>
      </c>
      <c r="E27" s="493">
        <v>56.658000000000001</v>
      </c>
      <c r="F27" s="492">
        <v>0</v>
      </c>
      <c r="G27" s="492">
        <v>0</v>
      </c>
      <c r="H27" s="492">
        <v>0</v>
      </c>
      <c r="I27" s="492">
        <v>0</v>
      </c>
      <c r="J27" s="492">
        <v>0</v>
      </c>
      <c r="K27" s="492">
        <v>0</v>
      </c>
      <c r="L27" s="470"/>
    </row>
    <row r="28" spans="1:12" s="464" customFormat="1" ht="47.25" x14ac:dyDescent="0.25">
      <c r="A28" s="462"/>
      <c r="B28" s="469" t="s">
        <v>1199</v>
      </c>
      <c r="C28" s="493">
        <f t="shared" si="4"/>
        <v>567.41450999999995</v>
      </c>
      <c r="D28" s="493">
        <v>510.67304999999999</v>
      </c>
      <c r="E28" s="493">
        <v>56.741459999999996</v>
      </c>
      <c r="F28" s="492">
        <v>0</v>
      </c>
      <c r="G28" s="492">
        <v>0</v>
      </c>
      <c r="H28" s="492">
        <v>0</v>
      </c>
      <c r="I28" s="492">
        <v>0</v>
      </c>
      <c r="J28" s="492">
        <v>0</v>
      </c>
      <c r="K28" s="492">
        <v>0</v>
      </c>
      <c r="L28" s="470"/>
    </row>
    <row r="29" spans="1:12" s="464" customFormat="1" ht="31.5" x14ac:dyDescent="0.25">
      <c r="A29" s="462"/>
      <c r="B29" s="469" t="s">
        <v>1200</v>
      </c>
      <c r="C29" s="493">
        <f t="shared" si="4"/>
        <v>3561.7655999999997</v>
      </c>
      <c r="D29" s="493">
        <v>3205.5890399999998</v>
      </c>
      <c r="E29" s="493">
        <v>356.17655999999999</v>
      </c>
      <c r="F29" s="492">
        <v>0</v>
      </c>
      <c r="G29" s="492">
        <v>0</v>
      </c>
      <c r="H29" s="492">
        <v>0</v>
      </c>
      <c r="I29" s="492">
        <v>0</v>
      </c>
      <c r="J29" s="492">
        <v>0</v>
      </c>
      <c r="K29" s="492">
        <v>0</v>
      </c>
      <c r="L29" s="470"/>
    </row>
    <row r="30" spans="1:12" s="464" customFormat="1" ht="31.5" x14ac:dyDescent="0.25">
      <c r="A30" s="462"/>
      <c r="B30" s="469" t="s">
        <v>1201</v>
      </c>
      <c r="C30" s="493">
        <f t="shared" si="4"/>
        <v>2471.3016499999999</v>
      </c>
      <c r="D30" s="493">
        <v>2224.17148</v>
      </c>
      <c r="E30" s="493">
        <v>247.13016999999999</v>
      </c>
      <c r="F30" s="492">
        <v>0</v>
      </c>
      <c r="G30" s="492">
        <v>0</v>
      </c>
      <c r="H30" s="492">
        <v>0</v>
      </c>
      <c r="I30" s="492">
        <v>0</v>
      </c>
      <c r="J30" s="492">
        <v>0</v>
      </c>
      <c r="K30" s="492">
        <v>0</v>
      </c>
      <c r="L30" s="470"/>
    </row>
    <row r="31" spans="1:12" s="464" customFormat="1" ht="63" x14ac:dyDescent="0.25">
      <c r="A31" s="462"/>
      <c r="B31" s="469" t="s">
        <v>1248</v>
      </c>
      <c r="C31" s="493"/>
      <c r="D31" s="493"/>
      <c r="E31" s="493"/>
      <c r="F31" s="492">
        <f>G31+H31</f>
        <v>2651.79</v>
      </c>
      <c r="G31" s="492">
        <v>2386.6</v>
      </c>
      <c r="H31" s="492">
        <v>265.19</v>
      </c>
      <c r="I31" s="492">
        <f>J31+K31</f>
        <v>22026.7</v>
      </c>
      <c r="J31" s="492">
        <v>19824</v>
      </c>
      <c r="K31" s="492">
        <v>2202.6999999999998</v>
      </c>
      <c r="L31" s="470"/>
    </row>
    <row r="32" spans="1:12" s="464" customFormat="1" ht="31.5" x14ac:dyDescent="0.25">
      <c r="A32" s="462"/>
      <c r="B32" s="469" t="s">
        <v>1238</v>
      </c>
      <c r="C32" s="492">
        <f>SUM(D32:E32)</f>
        <v>599.0150000000001</v>
      </c>
      <c r="D32" s="492">
        <v>539.11350000000004</v>
      </c>
      <c r="E32" s="492">
        <v>59.901499999999999</v>
      </c>
      <c r="F32" s="492">
        <v>0</v>
      </c>
      <c r="G32" s="492">
        <v>0</v>
      </c>
      <c r="H32" s="492">
        <v>0</v>
      </c>
      <c r="I32" s="492">
        <v>0</v>
      </c>
      <c r="J32" s="492">
        <v>0</v>
      </c>
      <c r="K32" s="492">
        <v>0</v>
      </c>
      <c r="L32" s="470"/>
    </row>
    <row r="33" spans="1:12" s="464" customFormat="1" ht="31.5" x14ac:dyDescent="0.25">
      <c r="A33" s="462"/>
      <c r="B33" s="469" t="s">
        <v>1239</v>
      </c>
      <c r="C33" s="492">
        <f t="shared" ref="C33:C38" si="5">SUM(D33:E33)</f>
        <v>595.45100000000002</v>
      </c>
      <c r="D33" s="492">
        <v>535.90589999999997</v>
      </c>
      <c r="E33" s="492">
        <v>59.545099999999998</v>
      </c>
      <c r="F33" s="492">
        <v>0</v>
      </c>
      <c r="G33" s="492">
        <v>0</v>
      </c>
      <c r="H33" s="492">
        <v>0</v>
      </c>
      <c r="I33" s="492">
        <v>0</v>
      </c>
      <c r="J33" s="492">
        <v>0</v>
      </c>
      <c r="K33" s="492">
        <v>0</v>
      </c>
      <c r="L33" s="470"/>
    </row>
    <row r="34" spans="1:12" s="464" customFormat="1" ht="31.5" x14ac:dyDescent="0.25">
      <c r="A34" s="462"/>
      <c r="B34" s="469" t="s">
        <v>1240</v>
      </c>
      <c r="C34" s="492">
        <f t="shared" si="5"/>
        <v>591.45799999999997</v>
      </c>
      <c r="D34" s="492">
        <v>532.31219999999996</v>
      </c>
      <c r="E34" s="492">
        <v>59.145800000000001</v>
      </c>
      <c r="F34" s="492">
        <v>0</v>
      </c>
      <c r="G34" s="492">
        <v>0</v>
      </c>
      <c r="H34" s="492">
        <v>0</v>
      </c>
      <c r="I34" s="492">
        <v>0</v>
      </c>
      <c r="J34" s="492">
        <v>0</v>
      </c>
      <c r="K34" s="492">
        <v>0</v>
      </c>
      <c r="L34" s="470"/>
    </row>
    <row r="35" spans="1:12" s="464" customFormat="1" ht="31.5" x14ac:dyDescent="0.25">
      <c r="A35" s="462"/>
      <c r="B35" s="469" t="s">
        <v>1241</v>
      </c>
      <c r="C35" s="492">
        <f t="shared" si="5"/>
        <v>2988.8888900000002</v>
      </c>
      <c r="D35" s="492">
        <v>2690</v>
      </c>
      <c r="E35" s="492">
        <v>298.88889</v>
      </c>
      <c r="F35" s="492">
        <v>0</v>
      </c>
      <c r="G35" s="492">
        <v>0</v>
      </c>
      <c r="H35" s="492">
        <v>0</v>
      </c>
      <c r="I35" s="492">
        <v>0</v>
      </c>
      <c r="J35" s="492">
        <v>0</v>
      </c>
      <c r="K35" s="492">
        <v>0</v>
      </c>
      <c r="L35" s="470"/>
    </row>
    <row r="36" spans="1:12" s="464" customFormat="1" ht="31.5" x14ac:dyDescent="0.25">
      <c r="A36" s="462"/>
      <c r="B36" s="469" t="s">
        <v>1242</v>
      </c>
      <c r="C36" s="492">
        <f t="shared" si="5"/>
        <v>1109.2360000000001</v>
      </c>
      <c r="D36" s="492">
        <v>998.31240000000003</v>
      </c>
      <c r="E36" s="492">
        <v>110.92359999999999</v>
      </c>
      <c r="F36" s="492">
        <v>0</v>
      </c>
      <c r="G36" s="492">
        <v>0</v>
      </c>
      <c r="H36" s="492">
        <v>0</v>
      </c>
      <c r="I36" s="492">
        <v>0</v>
      </c>
      <c r="J36" s="492">
        <v>0</v>
      </c>
      <c r="K36" s="492">
        <v>0</v>
      </c>
      <c r="L36" s="470"/>
    </row>
    <row r="37" spans="1:12" s="464" customFormat="1" ht="31.5" x14ac:dyDescent="0.25">
      <c r="A37" s="462"/>
      <c r="B37" s="469" t="s">
        <v>1243</v>
      </c>
      <c r="C37" s="492">
        <f t="shared" si="5"/>
        <v>597.94499999999994</v>
      </c>
      <c r="D37" s="492">
        <v>538.15049999999997</v>
      </c>
      <c r="E37" s="492">
        <v>59.794499999999999</v>
      </c>
      <c r="F37" s="492"/>
      <c r="G37" s="492">
        <v>0</v>
      </c>
      <c r="H37" s="492">
        <v>0</v>
      </c>
      <c r="I37" s="492">
        <v>0</v>
      </c>
      <c r="J37" s="492">
        <v>0</v>
      </c>
      <c r="K37" s="492">
        <v>0</v>
      </c>
      <c r="L37" s="470"/>
    </row>
    <row r="38" spans="1:12" s="464" customFormat="1" ht="31.5" x14ac:dyDescent="0.25">
      <c r="A38" s="462"/>
      <c r="B38" s="469" t="s">
        <v>1244</v>
      </c>
      <c r="C38" s="492">
        <f t="shared" si="5"/>
        <v>2406.895</v>
      </c>
      <c r="D38" s="492">
        <v>2166.2055</v>
      </c>
      <c r="E38" s="492">
        <v>240.68950000000001</v>
      </c>
      <c r="F38" s="492">
        <v>0</v>
      </c>
      <c r="G38" s="492">
        <v>0</v>
      </c>
      <c r="H38" s="492">
        <v>0</v>
      </c>
      <c r="I38" s="492">
        <v>0</v>
      </c>
      <c r="J38" s="492">
        <v>0</v>
      </c>
      <c r="K38" s="492">
        <v>0</v>
      </c>
      <c r="L38" s="470"/>
    </row>
    <row r="39" spans="1:12" s="460" customFormat="1" ht="15.75" x14ac:dyDescent="0.25">
      <c r="A39" s="458" t="s">
        <v>1202</v>
      </c>
      <c r="B39" s="461" t="s">
        <v>1203</v>
      </c>
      <c r="C39" s="491">
        <f>SUM(C41:C48)</f>
        <v>4083</v>
      </c>
      <c r="D39" s="491">
        <f>SUM(D41:D48)</f>
        <v>0</v>
      </c>
      <c r="E39" s="491">
        <f>SUM(E41:E48)</f>
        <v>4083</v>
      </c>
      <c r="F39" s="491">
        <v>0</v>
      </c>
      <c r="G39" s="491">
        <v>0</v>
      </c>
      <c r="H39" s="491">
        <v>0</v>
      </c>
      <c r="I39" s="491">
        <v>0</v>
      </c>
      <c r="J39" s="491">
        <v>0</v>
      </c>
      <c r="K39" s="491">
        <v>0</v>
      </c>
    </row>
    <row r="40" spans="1:12" ht="15.75" x14ac:dyDescent="0.25">
      <c r="A40" s="466"/>
      <c r="B40" s="471" t="s">
        <v>1</v>
      </c>
      <c r="C40" s="494"/>
      <c r="D40" s="494"/>
      <c r="E40" s="494"/>
      <c r="F40" s="494"/>
      <c r="G40" s="494"/>
      <c r="H40" s="494"/>
      <c r="I40" s="494"/>
      <c r="J40" s="494"/>
      <c r="K40" s="494"/>
    </row>
    <row r="41" spans="1:12" ht="47.25" x14ac:dyDescent="0.25">
      <c r="A41" s="466"/>
      <c r="B41" s="472" t="s">
        <v>1204</v>
      </c>
      <c r="C41" s="493">
        <f t="shared" ref="C41:C49" si="6">D41+E41</f>
        <v>188.2</v>
      </c>
      <c r="D41" s="494">
        <v>0</v>
      </c>
      <c r="E41" s="494">
        <v>188.2</v>
      </c>
      <c r="F41" s="494">
        <f>G41+H41</f>
        <v>0</v>
      </c>
      <c r="G41" s="494">
        <v>0</v>
      </c>
      <c r="H41" s="494">
        <v>0</v>
      </c>
      <c r="I41" s="494">
        <f>J41+K41</f>
        <v>0</v>
      </c>
      <c r="J41" s="494">
        <v>0</v>
      </c>
      <c r="K41" s="494">
        <v>0</v>
      </c>
    </row>
    <row r="42" spans="1:12" ht="31.5" x14ac:dyDescent="0.25">
      <c r="A42" s="466"/>
      <c r="B42" s="472" t="s">
        <v>1205</v>
      </c>
      <c r="C42" s="493">
        <f t="shared" si="6"/>
        <v>207.3</v>
      </c>
      <c r="D42" s="494">
        <v>0</v>
      </c>
      <c r="E42" s="494">
        <v>207.3</v>
      </c>
      <c r="F42" s="494">
        <v>0</v>
      </c>
      <c r="G42" s="494">
        <v>0</v>
      </c>
      <c r="H42" s="494">
        <v>0</v>
      </c>
      <c r="I42" s="494">
        <v>0</v>
      </c>
      <c r="J42" s="494">
        <v>0</v>
      </c>
      <c r="K42" s="494">
        <v>0</v>
      </c>
    </row>
    <row r="43" spans="1:12" ht="31.5" x14ac:dyDescent="0.25">
      <c r="A43" s="466"/>
      <c r="B43" s="472" t="s">
        <v>1206</v>
      </c>
      <c r="C43" s="493">
        <f t="shared" si="6"/>
        <v>1000</v>
      </c>
      <c r="D43" s="494">
        <v>0</v>
      </c>
      <c r="E43" s="494">
        <v>1000</v>
      </c>
      <c r="F43" s="494">
        <f>G43+H43</f>
        <v>0</v>
      </c>
      <c r="G43" s="494">
        <v>0</v>
      </c>
      <c r="H43" s="494">
        <v>0</v>
      </c>
      <c r="I43" s="494">
        <f>J43+K43</f>
        <v>0</v>
      </c>
      <c r="J43" s="494">
        <v>0</v>
      </c>
      <c r="K43" s="494">
        <v>0</v>
      </c>
    </row>
    <row r="44" spans="1:12" ht="31.5" x14ac:dyDescent="0.25">
      <c r="A44" s="466"/>
      <c r="B44" s="472" t="s">
        <v>1207</v>
      </c>
      <c r="C44" s="493">
        <f t="shared" si="6"/>
        <v>1000</v>
      </c>
      <c r="D44" s="494">
        <v>0</v>
      </c>
      <c r="E44" s="494">
        <v>1000</v>
      </c>
      <c r="F44" s="494">
        <f>G44+H44</f>
        <v>0</v>
      </c>
      <c r="G44" s="494">
        <v>0</v>
      </c>
      <c r="H44" s="494">
        <v>0</v>
      </c>
      <c r="I44" s="494">
        <v>0</v>
      </c>
      <c r="J44" s="494">
        <v>0</v>
      </c>
      <c r="K44" s="494">
        <v>0</v>
      </c>
      <c r="L44" s="473"/>
    </row>
    <row r="45" spans="1:12" ht="15.75" x14ac:dyDescent="0.25">
      <c r="A45" s="466"/>
      <c r="B45" s="472" t="s">
        <v>1208</v>
      </c>
      <c r="C45" s="493">
        <f t="shared" si="6"/>
        <v>593.33000000000004</v>
      </c>
      <c r="D45" s="494">
        <v>0</v>
      </c>
      <c r="E45" s="493">
        <v>593.33000000000004</v>
      </c>
      <c r="F45" s="494">
        <v>0</v>
      </c>
      <c r="G45" s="494">
        <v>0</v>
      </c>
      <c r="H45" s="494">
        <v>0</v>
      </c>
      <c r="I45" s="494">
        <v>0</v>
      </c>
      <c r="J45" s="494">
        <v>0</v>
      </c>
      <c r="K45" s="494">
        <v>0</v>
      </c>
      <c r="L45" s="473"/>
    </row>
    <row r="46" spans="1:12" ht="48" customHeight="1" x14ac:dyDescent="0.25">
      <c r="A46" s="466"/>
      <c r="B46" s="472" t="s">
        <v>1209</v>
      </c>
      <c r="C46" s="493">
        <f t="shared" si="6"/>
        <v>201.92</v>
      </c>
      <c r="D46" s="494">
        <v>0</v>
      </c>
      <c r="E46" s="493">
        <v>201.92</v>
      </c>
      <c r="F46" s="494">
        <v>0</v>
      </c>
      <c r="G46" s="494">
        <v>0</v>
      </c>
      <c r="H46" s="494">
        <v>0</v>
      </c>
      <c r="I46" s="494">
        <v>0</v>
      </c>
      <c r="J46" s="494">
        <v>0</v>
      </c>
      <c r="K46" s="494">
        <v>0</v>
      </c>
      <c r="L46" s="473"/>
    </row>
    <row r="47" spans="1:12" ht="71.25" customHeight="1" x14ac:dyDescent="0.25">
      <c r="A47" s="466"/>
      <c r="B47" s="472" t="s">
        <v>1210</v>
      </c>
      <c r="C47" s="493">
        <f t="shared" si="6"/>
        <v>264.14</v>
      </c>
      <c r="D47" s="494">
        <v>0</v>
      </c>
      <c r="E47" s="493">
        <v>264.14</v>
      </c>
      <c r="F47" s="494">
        <v>0</v>
      </c>
      <c r="G47" s="494">
        <v>0</v>
      </c>
      <c r="H47" s="494">
        <v>0</v>
      </c>
      <c r="I47" s="494">
        <v>0</v>
      </c>
      <c r="J47" s="494">
        <v>0</v>
      </c>
      <c r="K47" s="494">
        <v>0</v>
      </c>
      <c r="L47" s="473"/>
    </row>
    <row r="48" spans="1:12" ht="31.5" x14ac:dyDescent="0.25">
      <c r="A48" s="466"/>
      <c r="B48" s="472" t="s">
        <v>1211</v>
      </c>
      <c r="C48" s="493">
        <f t="shared" si="6"/>
        <v>628.11</v>
      </c>
      <c r="D48" s="494">
        <v>0</v>
      </c>
      <c r="E48" s="493">
        <v>628.11</v>
      </c>
      <c r="F48" s="494">
        <v>0</v>
      </c>
      <c r="G48" s="494">
        <v>0</v>
      </c>
      <c r="H48" s="494">
        <v>0</v>
      </c>
      <c r="I48" s="494">
        <v>0</v>
      </c>
      <c r="J48" s="494">
        <v>0</v>
      </c>
      <c r="K48" s="494">
        <v>0</v>
      </c>
      <c r="L48" s="473"/>
    </row>
    <row r="49" spans="1:11" s="460" customFormat="1" ht="15.75" x14ac:dyDescent="0.25">
      <c r="A49" s="458" t="s">
        <v>1212</v>
      </c>
      <c r="B49" s="461" t="s">
        <v>870</v>
      </c>
      <c r="C49" s="491">
        <f t="shared" si="6"/>
        <v>25743.9</v>
      </c>
      <c r="D49" s="491">
        <v>0</v>
      </c>
      <c r="E49" s="491">
        <v>25743.9</v>
      </c>
      <c r="F49" s="491">
        <f>G49+H49</f>
        <v>26343.9</v>
      </c>
      <c r="G49" s="491">
        <v>0</v>
      </c>
      <c r="H49" s="491">
        <v>26343.9</v>
      </c>
      <c r="I49" s="491">
        <f>J49+K49</f>
        <v>26343.9</v>
      </c>
      <c r="J49" s="495">
        <v>0</v>
      </c>
      <c r="K49" s="491">
        <v>26343.9</v>
      </c>
    </row>
    <row r="50" spans="1:11" s="457" customFormat="1" ht="47.25" x14ac:dyDescent="0.25">
      <c r="A50" s="455" t="s">
        <v>1213</v>
      </c>
      <c r="B50" s="456" t="s">
        <v>1214</v>
      </c>
      <c r="C50" s="490">
        <f>C51</f>
        <v>264.5</v>
      </c>
      <c r="D50" s="490">
        <v>0</v>
      </c>
      <c r="E50" s="490">
        <f>E51</f>
        <v>264.5</v>
      </c>
      <c r="F50" s="490">
        <f>H50</f>
        <v>200</v>
      </c>
      <c r="G50" s="490">
        <v>0</v>
      </c>
      <c r="H50" s="490">
        <f>H51</f>
        <v>200</v>
      </c>
      <c r="I50" s="490">
        <f>I51</f>
        <v>200</v>
      </c>
      <c r="J50" s="496">
        <v>0</v>
      </c>
      <c r="K50" s="490">
        <f>K51</f>
        <v>200</v>
      </c>
    </row>
    <row r="51" spans="1:11" ht="47.25" x14ac:dyDescent="0.25">
      <c r="A51" s="466" t="s">
        <v>1215</v>
      </c>
      <c r="B51" s="471" t="s">
        <v>1216</v>
      </c>
      <c r="C51" s="494">
        <f>E51</f>
        <v>264.5</v>
      </c>
      <c r="D51" s="494">
        <v>0</v>
      </c>
      <c r="E51" s="494">
        <v>264.5</v>
      </c>
      <c r="F51" s="494">
        <f>H51</f>
        <v>200</v>
      </c>
      <c r="G51" s="494">
        <v>0</v>
      </c>
      <c r="H51" s="494">
        <v>200</v>
      </c>
      <c r="I51" s="494">
        <f>K51</f>
        <v>200</v>
      </c>
      <c r="J51" s="497">
        <v>0</v>
      </c>
      <c r="K51" s="497">
        <v>200</v>
      </c>
    </row>
    <row r="52" spans="1:11" ht="15.75" x14ac:dyDescent="0.25">
      <c r="A52" s="474"/>
      <c r="B52" s="475"/>
      <c r="C52" s="476"/>
      <c r="D52" s="476"/>
      <c r="E52" s="476"/>
      <c r="F52" s="476"/>
      <c r="G52" s="476"/>
      <c r="H52" s="476"/>
      <c r="I52" s="476"/>
      <c r="J52" s="476"/>
      <c r="K52" s="476"/>
    </row>
  </sheetData>
  <mergeCells count="14">
    <mergeCell ref="F10:F11"/>
    <mergeCell ref="G10:H10"/>
    <mergeCell ref="I10:I11"/>
    <mergeCell ref="J10:K10"/>
    <mergeCell ref="I1:K1"/>
    <mergeCell ref="I2:K2"/>
    <mergeCell ref="I3:K3"/>
    <mergeCell ref="I4:K4"/>
    <mergeCell ref="A6:K6"/>
    <mergeCell ref="A8:A11"/>
    <mergeCell ref="B8:B11"/>
    <mergeCell ref="C8:K9"/>
    <mergeCell ref="C10:C11"/>
    <mergeCell ref="D10:E10"/>
  </mergeCells>
  <pageMargins left="0.7" right="0.7" top="0.75" bottom="0.75" header="0.3" footer="0.3"/>
  <pageSetup paperSize="9" scale="63" orientation="landscape" r:id="rId1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0000"/>
  </sheetPr>
  <dimension ref="A1:E19"/>
  <sheetViews>
    <sheetView tabSelected="1" view="pageBreakPreview" zoomScale="83" zoomScaleNormal="80" zoomScaleSheetLayoutView="83" workbookViewId="0">
      <selection activeCell="D9" sqref="D9"/>
    </sheetView>
  </sheetViews>
  <sheetFormatPr defaultRowHeight="15" x14ac:dyDescent="0.25"/>
  <cols>
    <col min="1" max="1" width="25" customWidth="1"/>
    <col min="2" max="2" width="39" customWidth="1"/>
    <col min="3" max="3" width="11.85546875" customWidth="1"/>
    <col min="4" max="4" width="12.140625" customWidth="1"/>
    <col min="5" max="5" width="11.5703125" customWidth="1"/>
  </cols>
  <sheetData>
    <row r="1" spans="1:5" ht="15.75" x14ac:dyDescent="0.25">
      <c r="A1" s="1"/>
      <c r="B1" s="1"/>
      <c r="C1" s="531" t="s">
        <v>973</v>
      </c>
      <c r="D1" s="531"/>
      <c r="E1" s="531"/>
    </row>
    <row r="2" spans="1:5" ht="25.5" customHeight="1" x14ac:dyDescent="0.25">
      <c r="A2" s="1"/>
      <c r="B2" s="35"/>
      <c r="C2" s="526" t="s">
        <v>505</v>
      </c>
      <c r="D2" s="526"/>
      <c r="E2" s="526"/>
    </row>
    <row r="3" spans="1:5" ht="15.75" x14ac:dyDescent="0.25">
      <c r="A3" s="1"/>
      <c r="B3" s="36"/>
      <c r="C3" s="531" t="s">
        <v>462</v>
      </c>
      <c r="D3" s="531"/>
      <c r="E3" s="531"/>
    </row>
    <row r="4" spans="1:5" ht="15" customHeight="1" x14ac:dyDescent="0.25">
      <c r="A4" s="1"/>
      <c r="B4" s="390"/>
      <c r="C4" s="531" t="s">
        <v>1255</v>
      </c>
      <c r="D4" s="531"/>
      <c r="E4" s="531"/>
    </row>
    <row r="5" spans="1:5" ht="45" customHeight="1" x14ac:dyDescent="0.25">
      <c r="A5" s="534" t="s">
        <v>970</v>
      </c>
      <c r="B5" s="534"/>
      <c r="C5" s="534"/>
      <c r="D5" s="534"/>
      <c r="E5" s="534"/>
    </row>
    <row r="6" spans="1:5" ht="23.25" customHeight="1" x14ac:dyDescent="0.25">
      <c r="A6" s="1"/>
      <c r="B6" s="535" t="s">
        <v>3</v>
      </c>
      <c r="C6" s="535"/>
      <c r="D6" s="535"/>
      <c r="E6" s="535"/>
    </row>
    <row r="7" spans="1:5" ht="71.25" x14ac:dyDescent="0.25">
      <c r="A7" s="16" t="s">
        <v>415</v>
      </c>
      <c r="B7" s="16" t="s">
        <v>416</v>
      </c>
      <c r="C7" s="16" t="s">
        <v>0</v>
      </c>
      <c r="D7" s="16" t="s">
        <v>2</v>
      </c>
      <c r="E7" s="16" t="s">
        <v>746</v>
      </c>
    </row>
    <row r="8" spans="1:5" ht="14.45" hidden="1" x14ac:dyDescent="0.3">
      <c r="A8" s="17"/>
      <c r="B8" s="17"/>
      <c r="C8" s="17"/>
      <c r="D8" s="17"/>
      <c r="E8" s="17"/>
    </row>
    <row r="9" spans="1:5" ht="45" x14ac:dyDescent="0.25">
      <c r="A9" s="18" t="s">
        <v>417</v>
      </c>
      <c r="B9" s="21" t="s">
        <v>418</v>
      </c>
      <c r="C9" s="23">
        <f>C10</f>
        <v>36245.317999999854</v>
      </c>
      <c r="D9" s="23">
        <f>D10</f>
        <v>-1.1641532182693481E-10</v>
      </c>
      <c r="E9" s="23">
        <f>E10</f>
        <v>-1.1641532182693481E-10</v>
      </c>
    </row>
    <row r="10" spans="1:5" ht="30" x14ac:dyDescent="0.25">
      <c r="A10" s="18" t="s">
        <v>4</v>
      </c>
      <c r="B10" s="21" t="s">
        <v>419</v>
      </c>
      <c r="C10" s="23">
        <f>(C14+C15)</f>
        <v>36245.317999999854</v>
      </c>
      <c r="D10" s="23">
        <f>(D14+D15)</f>
        <v>-1.1641532182693481E-10</v>
      </c>
      <c r="E10" s="23">
        <f>(E14+E15)</f>
        <v>-1.1641532182693481E-10</v>
      </c>
    </row>
    <row r="11" spans="1:5" ht="34.5" customHeight="1" x14ac:dyDescent="0.25">
      <c r="A11" s="17" t="s">
        <v>420</v>
      </c>
      <c r="B11" s="22" t="s">
        <v>421</v>
      </c>
      <c r="C11" s="24">
        <f t="shared" ref="C11:E12" si="0">C12</f>
        <v>-867905.5</v>
      </c>
      <c r="D11" s="24">
        <f t="shared" si="0"/>
        <v>-787526.2</v>
      </c>
      <c r="E11" s="24">
        <f t="shared" si="0"/>
        <v>-751686.90000000014</v>
      </c>
    </row>
    <row r="12" spans="1:5" ht="30" x14ac:dyDescent="0.25">
      <c r="A12" s="17" t="s">
        <v>422</v>
      </c>
      <c r="B12" s="22" t="s">
        <v>423</v>
      </c>
      <c r="C12" s="24">
        <f t="shared" si="0"/>
        <v>-867905.5</v>
      </c>
      <c r="D12" s="24">
        <f t="shared" si="0"/>
        <v>-787526.2</v>
      </c>
      <c r="E12" s="24">
        <f t="shared" si="0"/>
        <v>-751686.90000000014</v>
      </c>
    </row>
    <row r="13" spans="1:5" ht="30" x14ac:dyDescent="0.25">
      <c r="A13" s="17" t="s">
        <v>424</v>
      </c>
      <c r="B13" s="22" t="s">
        <v>425</v>
      </c>
      <c r="C13" s="24">
        <f>C14</f>
        <v>-867905.5</v>
      </c>
      <c r="D13" s="24">
        <f>D14</f>
        <v>-787526.2</v>
      </c>
      <c r="E13" s="24">
        <f>E14</f>
        <v>-751686.90000000014</v>
      </c>
    </row>
    <row r="14" spans="1:5" ht="45" x14ac:dyDescent="0.25">
      <c r="A14" s="17" t="s">
        <v>725</v>
      </c>
      <c r="B14" s="22" t="s">
        <v>1017</v>
      </c>
      <c r="C14" s="24">
        <f>'Приложение 1'!E203*-1</f>
        <v>-867905.5</v>
      </c>
      <c r="D14" s="24">
        <f>'Приложение 1'!H203*-1</f>
        <v>-787526.2</v>
      </c>
      <c r="E14" s="24">
        <f>'Приложение 1'!K203*-1</f>
        <v>-751686.90000000014</v>
      </c>
    </row>
    <row r="15" spans="1:5" ht="30" customHeight="1" x14ac:dyDescent="0.25">
      <c r="A15" s="17" t="s">
        <v>426</v>
      </c>
      <c r="B15" s="22" t="s">
        <v>427</v>
      </c>
      <c r="C15" s="24">
        <f>C16</f>
        <v>904150.81799999985</v>
      </c>
      <c r="D15" s="24">
        <f>D18</f>
        <v>787526.19999999984</v>
      </c>
      <c r="E15" s="24">
        <f>E18</f>
        <v>751686.9</v>
      </c>
    </row>
    <row r="16" spans="1:5" ht="30" x14ac:dyDescent="0.25">
      <c r="A16" s="17" t="s">
        <v>428</v>
      </c>
      <c r="B16" s="22" t="s">
        <v>429</v>
      </c>
      <c r="C16" s="24">
        <f>C17</f>
        <v>904150.81799999985</v>
      </c>
      <c r="D16" s="24">
        <f>D18</f>
        <v>787526.19999999984</v>
      </c>
      <c r="E16" s="24">
        <f>E18</f>
        <v>751686.9</v>
      </c>
    </row>
    <row r="17" spans="1:5" ht="30" x14ac:dyDescent="0.25">
      <c r="A17" s="17" t="s">
        <v>430</v>
      </c>
      <c r="B17" s="22" t="s">
        <v>431</v>
      </c>
      <c r="C17" s="24">
        <f>C18</f>
        <v>904150.81799999985</v>
      </c>
      <c r="D17" s="24">
        <f>D18</f>
        <v>787526.19999999984</v>
      </c>
      <c r="E17" s="24">
        <f>E18</f>
        <v>751686.9</v>
      </c>
    </row>
    <row r="18" spans="1:5" ht="45" x14ac:dyDescent="0.25">
      <c r="A18" s="17" t="s">
        <v>726</v>
      </c>
      <c r="B18" s="22" t="s">
        <v>1016</v>
      </c>
      <c r="C18" s="24">
        <f>'Приложение 2'!F669</f>
        <v>904150.81799999985</v>
      </c>
      <c r="D18" s="24">
        <f>'Приложение 2'!I669+4407.6</f>
        <v>787526.19999999984</v>
      </c>
      <c r="E18" s="24">
        <f>'Приложение 2'!L669+25630</f>
        <v>751686.9</v>
      </c>
    </row>
    <row r="19" spans="1:5" ht="27" customHeight="1" x14ac:dyDescent="0.25">
      <c r="A19" s="19"/>
      <c r="B19" s="20" t="s">
        <v>413</v>
      </c>
      <c r="C19" s="25">
        <f>C9</f>
        <v>36245.317999999854</v>
      </c>
      <c r="D19" s="25">
        <f>D9</f>
        <v>-1.1641532182693481E-10</v>
      </c>
      <c r="E19" s="25">
        <f>E9</f>
        <v>-1.1641532182693481E-10</v>
      </c>
    </row>
  </sheetData>
  <mergeCells count="6">
    <mergeCell ref="A5:E5"/>
    <mergeCell ref="B6:E6"/>
    <mergeCell ref="C4:E4"/>
    <mergeCell ref="C1:E1"/>
    <mergeCell ref="C3:E3"/>
    <mergeCell ref="C2:E2"/>
  </mergeCells>
  <pageMargins left="0.98425196850393704" right="0.19685039370078741" top="0.74803149606299213" bottom="0.74803149606299213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</vt:lpstr>
      <vt:lpstr>Приложение 2</vt:lpstr>
      <vt:lpstr>Приложение 3 </vt:lpstr>
      <vt:lpstr>Приложение 5</vt:lpstr>
      <vt:lpstr>Приложение 6</vt:lpstr>
      <vt:lpstr>'Приложение 1'!Область_печати</vt:lpstr>
      <vt:lpstr>'Приложение 2'!Область_печати</vt:lpstr>
      <vt:lpstr>'Приложение 3 '!Область_печати</vt:lpstr>
      <vt:lpstr>'Приложение 5'!Область_печати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2022-09-22T07:46:57Z</cp:lastPrinted>
  <dcterms:created xsi:type="dcterms:W3CDTF">2019-10-23T10:00:46Z</dcterms:created>
  <dcterms:modified xsi:type="dcterms:W3CDTF">2022-09-22T07:47:13Z</dcterms:modified>
</cp:coreProperties>
</file>